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KRIPSI\JURNAL\SKRIPSI\"/>
    </mc:Choice>
  </mc:AlternateContent>
  <xr:revisionPtr revIDLastSave="0" documentId="13_ncr:1_{4C0B217C-1585-4C23-AD3C-963DC77043BB}" xr6:coauthVersionLast="37" xr6:coauthVersionMax="37" xr10:uidLastSave="{00000000-0000-0000-0000-000000000000}"/>
  <bookViews>
    <workbookView xWindow="0" yWindow="90" windowWidth="20400" windowHeight="6735" firstSheet="3" activeTab="7" xr2:uid="{00000000-000D-0000-FFFF-FFFF00000000}"/>
  </bookViews>
  <sheets>
    <sheet name="awalan" sheetId="1" r:id="rId1"/>
    <sheet name="Hasil Seleksi Sampel" sheetId="2" r:id="rId2"/>
    <sheet name="1" sheetId="3" r:id="rId3"/>
    <sheet name="2" sheetId="4" r:id="rId4"/>
    <sheet name="3" sheetId="5" r:id="rId5"/>
    <sheet name="4" sheetId="6" r:id="rId6"/>
    <sheet name="sampel " sheetId="7" r:id="rId7"/>
    <sheet name="Sheet1" sheetId="8" r:id="rId8"/>
  </sheets>
  <calcPr calcId="179021"/>
</workbook>
</file>

<file path=xl/calcChain.xml><?xml version="1.0" encoding="utf-8"?>
<calcChain xmlns="http://schemas.openxmlformats.org/spreadsheetml/2006/main">
  <c r="B10" i="2" l="1"/>
  <c r="B11" i="2"/>
</calcChain>
</file>

<file path=xl/sharedStrings.xml><?xml version="1.0" encoding="utf-8"?>
<sst xmlns="http://schemas.openxmlformats.org/spreadsheetml/2006/main" count="1462" uniqueCount="607">
  <si>
    <t>NO</t>
  </si>
  <si>
    <t>KODE</t>
  </si>
  <si>
    <t>EMITEN</t>
  </si>
  <si>
    <t>IPO</t>
  </si>
  <si>
    <t>TOTAL ASET</t>
  </si>
  <si>
    <t>LABA SETELAH PAJAK</t>
  </si>
  <si>
    <t xml:space="preserve">AALI </t>
  </si>
  <si>
    <t>Astra Agro Lestari Tbk</t>
  </si>
  <si>
    <t xml:space="preserve">ADES </t>
  </si>
  <si>
    <t>Akasha Wira International Tbk</t>
  </si>
  <si>
    <t xml:space="preserve">AGAR </t>
  </si>
  <si>
    <t>Asia Sejahtera Mina Tbk</t>
  </si>
  <si>
    <t xml:space="preserve">AISA </t>
  </si>
  <si>
    <t>FKS Food Sejahtera Tbk</t>
  </si>
  <si>
    <t xml:space="preserve">ALTO </t>
  </si>
  <si>
    <t>Tri Banyan Tirta Tbk</t>
  </si>
  <si>
    <t>AMMS</t>
  </si>
  <si>
    <t>Agung Menjangan Mas Tbk</t>
  </si>
  <si>
    <t xml:space="preserve">ANDI </t>
  </si>
  <si>
    <t>Andira Agro Tbk</t>
  </si>
  <si>
    <t xml:space="preserve">ANJT </t>
  </si>
  <si>
    <t>Austindo Nusantara Jaya Tbk</t>
  </si>
  <si>
    <t>ASHA</t>
  </si>
  <si>
    <t>Cilacap Samudera Fishing Industry Tbk</t>
  </si>
  <si>
    <t>AYAM</t>
  </si>
  <si>
    <t>Janu Putra Sejahtera Tbk</t>
  </si>
  <si>
    <t xml:space="preserve">BEEF </t>
  </si>
  <si>
    <t>Estika Tata Tiara Tbk</t>
  </si>
  <si>
    <t>BEER</t>
  </si>
  <si>
    <t>PT Jobubu Jarum Minahasa Tbk</t>
  </si>
  <si>
    <t xml:space="preserve">BISI </t>
  </si>
  <si>
    <t>Bisi International Tbk</t>
  </si>
  <si>
    <t>BOBA</t>
  </si>
  <si>
    <t>Formosa Ingredient Factory Tbk</t>
  </si>
  <si>
    <t xml:space="preserve">BTEK </t>
  </si>
  <si>
    <t>Bumi Teknokultura Unggul Tbk</t>
  </si>
  <si>
    <t xml:space="preserve">BUDI </t>
  </si>
  <si>
    <t>Budi Starch &amp; Sweetener Tbk</t>
  </si>
  <si>
    <t xml:space="preserve">BWPT </t>
  </si>
  <si>
    <t>Eagle High Plantations Tbk</t>
  </si>
  <si>
    <t xml:space="preserve">CAMP </t>
  </si>
  <si>
    <t>Campina Ice Cream Industry Tbk</t>
  </si>
  <si>
    <t>CBUT</t>
  </si>
  <si>
    <t>Citra Borneo Utama Tbk</t>
  </si>
  <si>
    <t xml:space="preserve">CEKA </t>
  </si>
  <si>
    <t>Wilmar Cahaya Indonesia Tbk</t>
  </si>
  <si>
    <t xml:space="preserve">CLEO </t>
  </si>
  <si>
    <t>Sariguna Primatirta Tbk</t>
  </si>
  <si>
    <t>CMRY*</t>
  </si>
  <si>
    <t>Cisarua Mountain Dairy Tbk</t>
  </si>
  <si>
    <t xml:space="preserve">COCO </t>
  </si>
  <si>
    <t>Wahana Interfood Nusantara Tbk</t>
  </si>
  <si>
    <t xml:space="preserve">CPIN </t>
  </si>
  <si>
    <t>Charoen Pokphand Indonesia Tbk</t>
  </si>
  <si>
    <t xml:space="preserve">CPRO </t>
  </si>
  <si>
    <t>Central Proteina Prima Tbk</t>
  </si>
  <si>
    <t>CRAB</t>
  </si>
  <si>
    <t>Toba Surimi Industries Tk</t>
  </si>
  <si>
    <t xml:space="preserve">CSRA </t>
  </si>
  <si>
    <t>Cisadane Sawit Raya Tbk</t>
  </si>
  <si>
    <t>DEWI</t>
  </si>
  <si>
    <t>PT Dewi Shri Farmindo Tbk</t>
  </si>
  <si>
    <t xml:space="preserve">DLTA </t>
  </si>
  <si>
    <t>Delta Djakarta Tbk</t>
  </si>
  <si>
    <t xml:space="preserve">DPUM </t>
  </si>
  <si>
    <t>Dua Putra Utama Makmur Tbk</t>
  </si>
  <si>
    <t xml:space="preserve">DSFI </t>
  </si>
  <si>
    <t>Dharma Samudera Fishing Industries Tbk</t>
  </si>
  <si>
    <t xml:space="preserve">DSNG </t>
  </si>
  <si>
    <t>Dharma Satya Nusantara Tbk</t>
  </si>
  <si>
    <t xml:space="preserve">ENZO </t>
  </si>
  <si>
    <t>Morenzo Abadi Perkasa Tbk</t>
  </si>
  <si>
    <t xml:space="preserve">FAPA </t>
  </si>
  <si>
    <t>FAP Agri Tbk</t>
  </si>
  <si>
    <t xml:space="preserve">FISH </t>
  </si>
  <si>
    <t>FKS Multi Agro Tbk</t>
  </si>
  <si>
    <t xml:space="preserve">FOOD </t>
  </si>
  <si>
    <t>Sentra Food Indonesia Tbk</t>
  </si>
  <si>
    <t xml:space="preserve">GOLL </t>
  </si>
  <si>
    <t>Golden Plantation Tbk</t>
  </si>
  <si>
    <t xml:space="preserve">GOOD </t>
  </si>
  <si>
    <t>Garudafood Putra Putri Jaya Tbk</t>
  </si>
  <si>
    <t>GRPM</t>
  </si>
  <si>
    <t>PT Graha Prima Mentari Tbk</t>
  </si>
  <si>
    <t>GULA</t>
  </si>
  <si>
    <t>PT Aman Agrindo Tbk</t>
  </si>
  <si>
    <t xml:space="preserve">GZCO </t>
  </si>
  <si>
    <t>Gozco Plantations Tbk</t>
  </si>
  <si>
    <t xml:space="preserve">HOKI </t>
  </si>
  <si>
    <t>Buyung Poetra Sembada Tbk</t>
  </si>
  <si>
    <t>IBOS</t>
  </si>
  <si>
    <t>PT Indo Boga Sukses Tbk </t>
  </si>
  <si>
    <t xml:space="preserve">ICBP </t>
  </si>
  <si>
    <t>Indofood CBP Sukses Makmur Tbk</t>
  </si>
  <si>
    <t xml:space="preserve">IKAN </t>
  </si>
  <si>
    <t>Era Mandiri Cemerlang Tbk</t>
  </si>
  <si>
    <t xml:space="preserve">INDF </t>
  </si>
  <si>
    <t>Indofood Sukses Makmur Tbk</t>
  </si>
  <si>
    <t>IPPE</t>
  </si>
  <si>
    <t>Indo Pureco Pratama Tbk</t>
  </si>
  <si>
    <t>JARR</t>
  </si>
  <si>
    <t>PT Jhonlin Agro Raya Tbk</t>
  </si>
  <si>
    <t xml:space="preserve">JAWA </t>
  </si>
  <si>
    <t>Jaya Agra Wattie Tbk</t>
  </si>
  <si>
    <t xml:space="preserve">JPFA </t>
  </si>
  <si>
    <t>Japfa Comfeed Indonesia Tbk</t>
  </si>
  <si>
    <t xml:space="preserve">KEJU </t>
  </si>
  <si>
    <t>Mulia Boga Raya Tbk</t>
  </si>
  <si>
    <t xml:space="preserve">LSIP </t>
  </si>
  <si>
    <t>PP London Sumatra Indonesia Tbk</t>
  </si>
  <si>
    <t xml:space="preserve">MAGP </t>
  </si>
  <si>
    <t>Multi Agro Gemilang Plantation Tbk</t>
  </si>
  <si>
    <t xml:space="preserve">MAIN </t>
  </si>
  <si>
    <t>Malindo Feedmill Tbk</t>
  </si>
  <si>
    <t>MAXI</t>
  </si>
  <si>
    <t>PT Maxindo Karya Anugerah Tbk</t>
  </si>
  <si>
    <t xml:space="preserve">MGRO </t>
  </si>
  <si>
    <t>Mahkota Group Tbk</t>
  </si>
  <si>
    <t>MKTR</t>
  </si>
  <si>
    <t>PT Menthobi Karyatama Raya Tbk</t>
  </si>
  <si>
    <t xml:space="preserve">MLBI </t>
  </si>
  <si>
    <t>Multi Bintang Indonesia Tbk</t>
  </si>
  <si>
    <t xml:space="preserve">MYOR </t>
  </si>
  <si>
    <t>Mayora Indah Tbk</t>
  </si>
  <si>
    <t>NASI</t>
  </si>
  <si>
    <t>Wahana Inti Makmur Tbk</t>
  </si>
  <si>
    <t>NAYZ</t>
  </si>
  <si>
    <t>PT Hassana Boga Sejahtera Tbk</t>
  </si>
  <si>
    <t>NSSS</t>
  </si>
  <si>
    <t>PT Nusantara Sawit Sejahtera Tbk</t>
  </si>
  <si>
    <t>OILS</t>
  </si>
  <si>
    <t>Indo Oil Perkasa Tbk</t>
  </si>
  <si>
    <t xml:space="preserve">PANI </t>
  </si>
  <si>
    <t>Pratama Abadi Nusa Industri Tbk</t>
  </si>
  <si>
    <t xml:space="preserve">PGUN </t>
  </si>
  <si>
    <t>Pradiksi Gunatama Tbk</t>
  </si>
  <si>
    <t xml:space="preserve">PMMP </t>
  </si>
  <si>
    <t>Panca Mitra Multiperdana Tbk</t>
  </si>
  <si>
    <t xml:space="preserve">PSDN </t>
  </si>
  <si>
    <t>Prasidha Aneka Niaga Tbk</t>
  </si>
  <si>
    <t xml:space="preserve">PSGO </t>
  </si>
  <si>
    <t>Palma Serasih Tbk</t>
  </si>
  <si>
    <t>PTPS</t>
  </si>
  <si>
    <t>PT Pulau Subur Tbk</t>
  </si>
  <si>
    <t xml:space="preserve">ROTI </t>
  </si>
  <si>
    <t>Nippon Indosari Corpindo Tbk</t>
  </si>
  <si>
    <t xml:space="preserve">SGRO </t>
  </si>
  <si>
    <t>Sampoerna Agro Tbk</t>
  </si>
  <si>
    <t xml:space="preserve">SIMP </t>
  </si>
  <si>
    <t>Salim Ivomas Pratama Tbk</t>
  </si>
  <si>
    <t xml:space="preserve">SIPD </t>
  </si>
  <si>
    <t>Sreeya Sewu Indonesia Tbk</t>
  </si>
  <si>
    <t xml:space="preserve">SKBM </t>
  </si>
  <si>
    <t>Sekar Bumi Tbk</t>
  </si>
  <si>
    <t xml:space="preserve">SKLT </t>
  </si>
  <si>
    <t>Sekar Laut Tbk</t>
  </si>
  <si>
    <t xml:space="preserve">SMAR </t>
  </si>
  <si>
    <t>SMART Tbk</t>
  </si>
  <si>
    <t>SOUL</t>
  </si>
  <si>
    <t>PT Mitra Tirta Buwana Tbk</t>
  </si>
  <si>
    <t xml:space="preserve">SSMS </t>
  </si>
  <si>
    <t>Sawit Sumbermas Sarana Tbk</t>
  </si>
  <si>
    <t>STAA</t>
  </si>
  <si>
    <t>PT Sumber Tani Agung Resources Tbk</t>
  </si>
  <si>
    <t>STRK</t>
  </si>
  <si>
    <t>PT Lovina Beach Brewery Tbk</t>
  </si>
  <si>
    <t xml:space="preserve">STTP </t>
  </si>
  <si>
    <t>Siantar Top Tbk</t>
  </si>
  <si>
    <t xml:space="preserve">TAPG </t>
  </si>
  <si>
    <t>Triputra Agro Persada Tbk</t>
  </si>
  <si>
    <t xml:space="preserve">TAYS* </t>
  </si>
  <si>
    <t>Jaya Swarasa Agung Tbk</t>
  </si>
  <si>
    <t xml:space="preserve">TBLA </t>
  </si>
  <si>
    <t>Tunas Baru Lampung Tbk</t>
  </si>
  <si>
    <t xml:space="preserve">TGKA </t>
  </si>
  <si>
    <t>Tigaraksa Satria Tbk</t>
  </si>
  <si>
    <t>TGUK</t>
  </si>
  <si>
    <t>PT Platinum Wahab Nusantara Tbk</t>
  </si>
  <si>
    <t>TLDN</t>
  </si>
  <si>
    <t>PT Teladan Prima Agro Tbk </t>
  </si>
  <si>
    <t>TRGU</t>
  </si>
  <si>
    <t>PT Cerestar Indonesia Tbk</t>
  </si>
  <si>
    <t>UDNG</t>
  </si>
  <si>
    <t>PT Agro Bahari Nusantara Tbk</t>
  </si>
  <si>
    <t xml:space="preserve">ULTJ </t>
  </si>
  <si>
    <t>Ultra Jaya Milk Industry &amp; Trading Company Tbk</t>
  </si>
  <si>
    <t xml:space="preserve">UNSP </t>
  </si>
  <si>
    <t>Bakrie Sumatera Plantations</t>
  </si>
  <si>
    <t xml:space="preserve">WAPO </t>
  </si>
  <si>
    <t>Wahana Pronatural Tbk</t>
  </si>
  <si>
    <t>WINE</t>
  </si>
  <si>
    <t>PT Hatten Bali Tbk</t>
  </si>
  <si>
    <t>WMPP</t>
  </si>
  <si>
    <t>Widodo Makmur Perkasa Tbk</t>
  </si>
  <si>
    <t>WMUU</t>
  </si>
  <si>
    <t>Widodo Makmur Unggas Tbk</t>
  </si>
  <si>
    <t>belum terdaftar</t>
  </si>
  <si>
    <t>tidak mempublikasikan laporan keuangan</t>
  </si>
  <si>
    <t>mata uang dolar</t>
  </si>
  <si>
    <t>perusahaan rugi</t>
  </si>
  <si>
    <t xml:space="preserve">Keterangan </t>
  </si>
  <si>
    <t>Jumlah</t>
  </si>
  <si>
    <t xml:space="preserve">Populasi: Perusahaan Food and beverage  yang terdaftar di BEI </t>
  </si>
  <si>
    <r>
      <t>Pengambilan sampel berdasarkan kriteria (</t>
    </r>
    <r>
      <rPr>
        <b/>
        <i/>
        <sz val="11"/>
        <color theme="1"/>
        <rFont val="Comic Sans MS"/>
        <family val="4"/>
      </rPr>
      <t>purposive sampling</t>
    </r>
    <r>
      <rPr>
        <b/>
        <sz val="11"/>
        <color theme="1"/>
        <rFont val="Comic Sans MS"/>
        <family val="4"/>
      </rPr>
      <t>):</t>
    </r>
  </si>
  <si>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Comic Sans MS"/>
        <family val="4"/>
      </rPr>
      <t>Perusahaan yang tidak terdaftar di BEI secara berturut-turut dari tahun 2019-2023</t>
    </r>
  </si>
  <si>
    <r>
      <t>2.</t>
    </r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Comic Sans MS"/>
        <family val="4"/>
      </rPr>
      <t>Perusahaan yang tidak melaporkan laporan keuangan periode tahun 2019-2023</t>
    </r>
  </si>
  <si>
    <t>3. Perusahaan tdk menggunakan Rp</t>
  </si>
  <si>
    <t>4. Perusahaan tidak mendapatkan laba</t>
  </si>
  <si>
    <t>Sampel Penelitian</t>
  </si>
  <si>
    <t>Total Sampel (n x periode penelitian) (26  x 5 tahun)</t>
  </si>
  <si>
    <t>Seleksi 1: Perusahaan terdaftar 2019-2023</t>
  </si>
  <si>
    <t>Perusahaan tidak terdaftar 2019-2023</t>
  </si>
  <si>
    <t>Seleksi 2: Perusahaan mempublikasikan laporan keuangan</t>
  </si>
  <si>
    <t>Perusahaan tidak  mempublikasikan laporan keuangan</t>
  </si>
  <si>
    <t>Seleksi 3: Perusahaan menggunakan mata uang Rp</t>
  </si>
  <si>
    <t>Perusahaan tidak   menggunakan mata uang Rp</t>
  </si>
  <si>
    <t xml:space="preserve">Seleksi 4: Perusahaan mendapatkan laba </t>
  </si>
  <si>
    <t xml:space="preserve">Perusahaan tidak   mendapatkan laba </t>
  </si>
  <si>
    <t>No</t>
  </si>
  <si>
    <t>X1</t>
  </si>
  <si>
    <t>X2</t>
  </si>
  <si>
    <t>X3</t>
  </si>
  <si>
    <t>Y</t>
  </si>
  <si>
    <t>Z</t>
  </si>
  <si>
    <t>0.287</t>
  </si>
  <si>
    <t>0.009</t>
  </si>
  <si>
    <t>0.108</t>
  </si>
  <si>
    <t>0.014</t>
  </si>
  <si>
    <t>0.004</t>
  </si>
  <si>
    <t>0.298</t>
  </si>
  <si>
    <t>0.032</t>
  </si>
  <si>
    <t>0.149</t>
  </si>
  <si>
    <t>0.035</t>
  </si>
  <si>
    <t>0.03</t>
  </si>
  <si>
    <t>0.317</t>
  </si>
  <si>
    <t>0.068</t>
  </si>
  <si>
    <t>0.114</t>
  </si>
  <si>
    <t>0.128</t>
  </si>
  <si>
    <t>0.094</t>
  </si>
  <si>
    <t>0.368</t>
  </si>
  <si>
    <t>0.061</t>
  </si>
  <si>
    <t>0.182</t>
  </si>
  <si>
    <t>0.055</t>
  </si>
  <si>
    <t>-0.038</t>
  </si>
  <si>
    <t>0.393</t>
  </si>
  <si>
    <t>0.038</t>
  </si>
  <si>
    <t>0.112</t>
  </si>
  <si>
    <t>0.072</t>
  </si>
  <si>
    <t>0.555</t>
  </si>
  <si>
    <t>0.102</t>
  </si>
  <si>
    <t>0.214</t>
  </si>
  <si>
    <t>0.157</t>
  </si>
  <si>
    <t>-0.067</t>
  </si>
  <si>
    <t>0.578</t>
  </si>
  <si>
    <t>0.142</t>
  </si>
  <si>
    <t>0.377</t>
  </si>
  <si>
    <t>0.353</t>
  </si>
  <si>
    <t>0.166</t>
  </si>
  <si>
    <t>0.583</t>
  </si>
  <si>
    <t>0.204</t>
  </si>
  <si>
    <t>0.311</t>
  </si>
  <si>
    <t>0.292</t>
  </si>
  <si>
    <t>0.36</t>
  </si>
  <si>
    <t>0.563</t>
  </si>
  <si>
    <t>0.222</t>
  </si>
  <si>
    <t>0.341</t>
  </si>
  <si>
    <t>0.23</t>
  </si>
  <si>
    <t>0.262</t>
  </si>
  <si>
    <t>0.483</t>
  </si>
  <si>
    <t>0.19</t>
  </si>
  <si>
    <t>0.447</t>
  </si>
  <si>
    <t>0.361</t>
  </si>
  <si>
    <t>0.267</t>
  </si>
  <si>
    <t>0.17</t>
  </si>
  <si>
    <t>0.104</t>
  </si>
  <si>
    <t>0.598</t>
  </si>
  <si>
    <t>0.066</t>
  </si>
  <si>
    <t>0.064</t>
  </si>
  <si>
    <t>0.127</t>
  </si>
  <si>
    <t>0.095</t>
  </si>
  <si>
    <t>0.639</t>
  </si>
  <si>
    <t>0.207</t>
  </si>
  <si>
    <t>-0.009</t>
  </si>
  <si>
    <t>0.179</t>
  </si>
  <si>
    <t>0.122</t>
  </si>
  <si>
    <t>0.678</t>
  </si>
  <si>
    <t>0.35</t>
  </si>
  <si>
    <t>0.075</t>
  </si>
  <si>
    <t>0.235</t>
  </si>
  <si>
    <t>0.153</t>
  </si>
  <si>
    <t>0.702</t>
  </si>
  <si>
    <t>0.44</t>
  </si>
  <si>
    <t>0.089</t>
  </si>
  <si>
    <t>0.253</t>
  </si>
  <si>
    <t>0.652</t>
  </si>
  <si>
    <t>0.144</t>
  </si>
  <si>
    <t>0.335</t>
  </si>
  <si>
    <t>0.021</t>
  </si>
  <si>
    <t>0.002</t>
  </si>
  <si>
    <t>0.008</t>
  </si>
  <si>
    <t>-0.116</t>
  </si>
  <si>
    <t>0.403</t>
  </si>
  <si>
    <t>0.023</t>
  </si>
  <si>
    <t>0.053</t>
  </si>
  <si>
    <t>0.022</t>
  </si>
  <si>
    <t>-0.012</t>
  </si>
  <si>
    <t>0.474</t>
  </si>
  <si>
    <t>0.031</t>
  </si>
  <si>
    <t>0.063</t>
  </si>
  <si>
    <t>0.02</t>
  </si>
  <si>
    <t>0.01</t>
  </si>
  <si>
    <t>0.517</t>
  </si>
  <si>
    <t>0.029</t>
  </si>
  <si>
    <t>0.124</t>
  </si>
  <si>
    <t>0.06</t>
  </si>
  <si>
    <t>0.56</t>
  </si>
  <si>
    <t>0.137</t>
  </si>
  <si>
    <t>0.049</t>
  </si>
  <si>
    <t>0.599</t>
  </si>
  <si>
    <t>0.073</t>
  </si>
  <si>
    <t>0.63</t>
  </si>
  <si>
    <t>0.329</t>
  </si>
  <si>
    <t>0.607</t>
  </si>
  <si>
    <t>0.041</t>
  </si>
  <si>
    <t>0.64</t>
  </si>
  <si>
    <t>0.028</t>
  </si>
  <si>
    <t>0.694</t>
  </si>
  <si>
    <t>0.087</t>
  </si>
  <si>
    <t>0.69</t>
  </si>
  <si>
    <t>0.532</t>
  </si>
  <si>
    <t>0.056</t>
  </si>
  <si>
    <t>0.799</t>
  </si>
  <si>
    <t>0.113</t>
  </si>
  <si>
    <t>0.471</t>
  </si>
  <si>
    <t>-0.063</t>
  </si>
  <si>
    <t>0.821</t>
  </si>
  <si>
    <t>0.117</t>
  </si>
  <si>
    <t>0.389</t>
  </si>
  <si>
    <t>0.227</t>
  </si>
  <si>
    <t>0.013</t>
  </si>
  <si>
    <t>0.392</t>
  </si>
  <si>
    <t>0.155</t>
  </si>
  <si>
    <t>0.263</t>
  </si>
  <si>
    <t>0.192</t>
  </si>
  <si>
    <t>0.33</t>
  </si>
  <si>
    <t>0.116</t>
  </si>
  <si>
    <t>0.635</t>
  </si>
  <si>
    <t>0.282</t>
  </si>
  <si>
    <t>0.125</t>
  </si>
  <si>
    <t>0.31</t>
  </si>
  <si>
    <t>0.11</t>
  </si>
  <si>
    <t>0.633</t>
  </si>
  <si>
    <t>0.138</t>
  </si>
  <si>
    <t>0.083</t>
  </si>
  <si>
    <t>0.348</t>
  </si>
  <si>
    <t>0.725</t>
  </si>
  <si>
    <t>0.069</t>
  </si>
  <si>
    <t>0.012</t>
  </si>
  <si>
    <t>0.081</t>
  </si>
  <si>
    <t>0.721</t>
  </si>
  <si>
    <t>0.312</t>
  </si>
  <si>
    <t>0.399</t>
  </si>
  <si>
    <t>0.105</t>
  </si>
  <si>
    <t>0.005</t>
  </si>
  <si>
    <t>0.493</t>
  </si>
  <si>
    <t>0.426</t>
  </si>
  <si>
    <t>0.101</t>
  </si>
  <si>
    <t>0.017</t>
  </si>
  <si>
    <t>0.503</t>
  </si>
  <si>
    <t>0.134</t>
  </si>
  <si>
    <t>0.467</t>
  </si>
  <si>
    <t>0.109</t>
  </si>
  <si>
    <t>0.328</t>
  </si>
  <si>
    <t>0.141</t>
  </si>
  <si>
    <t>0.04</t>
  </si>
  <si>
    <t>0.098</t>
  </si>
  <si>
    <t>0.283</t>
  </si>
  <si>
    <t>0.378</t>
  </si>
  <si>
    <t>0.271</t>
  </si>
  <si>
    <t>0.067</t>
  </si>
  <si>
    <t>0.057</t>
  </si>
  <si>
    <t>0.39</t>
  </si>
  <si>
    <t>0.123</t>
  </si>
  <si>
    <t>0.086</t>
  </si>
  <si>
    <t>0.07</t>
  </si>
  <si>
    <t>0.365</t>
  </si>
  <si>
    <t>0.047</t>
  </si>
  <si>
    <t>0.074</t>
  </si>
  <si>
    <t>0.199</t>
  </si>
  <si>
    <t>0.042</t>
  </si>
  <si>
    <t>0.366</t>
  </si>
  <si>
    <t>0.571</t>
  </si>
  <si>
    <t>0.223</t>
  </si>
  <si>
    <t>0.794</t>
  </si>
  <si>
    <t>0.592</t>
  </si>
  <si>
    <t>-0.064</t>
  </si>
  <si>
    <t>0.473</t>
  </si>
  <si>
    <t>0.781</t>
  </si>
  <si>
    <t>0.569</t>
  </si>
  <si>
    <t>-0.141</t>
  </si>
  <si>
    <t>0.513</t>
  </si>
  <si>
    <t>0.711</t>
  </si>
  <si>
    <t>0.621</t>
  </si>
  <si>
    <t>0.542</t>
  </si>
  <si>
    <t>0.176</t>
  </si>
  <si>
    <t>0.696</t>
  </si>
  <si>
    <t>0.573</t>
  </si>
  <si>
    <t>-0.001</t>
  </si>
  <si>
    <t>0.558</t>
  </si>
  <si>
    <t>0.165</t>
  </si>
  <si>
    <t>0.698</t>
  </si>
  <si>
    <t>0.507</t>
  </si>
  <si>
    <t>-0.076</t>
  </si>
  <si>
    <t>0.186</t>
  </si>
  <si>
    <t>0.015</t>
  </si>
  <si>
    <t>-0.037</t>
  </si>
  <si>
    <t>-0.01</t>
  </si>
  <si>
    <t>0.034</t>
  </si>
  <si>
    <t>0.043</t>
  </si>
  <si>
    <t>0.218</t>
  </si>
  <si>
    <t>0.189</t>
  </si>
  <si>
    <t>0.054</t>
  </si>
  <si>
    <t>-0.031</t>
  </si>
  <si>
    <t>0.079</t>
  </si>
  <si>
    <t>0.12</t>
  </si>
  <si>
    <t>0.255</t>
  </si>
  <si>
    <t>0.052</t>
  </si>
  <si>
    <t>0.001</t>
  </si>
  <si>
    <t>0.018</t>
  </si>
  <si>
    <t>0.382</t>
  </si>
  <si>
    <t>0.096</t>
  </si>
  <si>
    <t>0.202</t>
  </si>
  <si>
    <t>0.323</t>
  </si>
  <si>
    <t>0.037</t>
  </si>
  <si>
    <t>0.151</t>
  </si>
  <si>
    <t>0.129</t>
  </si>
  <si>
    <t>0.318</t>
  </si>
  <si>
    <t>0.372</t>
  </si>
  <si>
    <t>0.384</t>
  </si>
  <si>
    <t>0.071</t>
  </si>
  <si>
    <t>0.146</t>
  </si>
  <si>
    <t>0.434</t>
  </si>
  <si>
    <t>0.196</t>
  </si>
  <si>
    <t>0.15</t>
  </si>
  <si>
    <t>0.338</t>
  </si>
  <si>
    <t>0.26</t>
  </si>
  <si>
    <t>0.215</t>
  </si>
  <si>
    <t>0.126</t>
  </si>
  <si>
    <t>0.147</t>
  </si>
  <si>
    <t>0.111</t>
  </si>
  <si>
    <t>0.092</t>
  </si>
  <si>
    <t>0.173</t>
  </si>
  <si>
    <t>0.139</t>
  </si>
  <si>
    <t>0.05</t>
  </si>
  <si>
    <t>-0.023</t>
  </si>
  <si>
    <t>0.167</t>
  </si>
  <si>
    <t>0.221</t>
  </si>
  <si>
    <t>0.162</t>
  </si>
  <si>
    <t>0.29</t>
  </si>
  <si>
    <t>0.143</t>
  </si>
  <si>
    <t>-0.004</t>
  </si>
  <si>
    <t>0.106</t>
  </si>
  <si>
    <t>0.187</t>
  </si>
  <si>
    <t>0.062</t>
  </si>
  <si>
    <t>0.077</t>
  </si>
  <si>
    <t>0.164</t>
  </si>
  <si>
    <t>0.099</t>
  </si>
  <si>
    <t>0.051</t>
  </si>
  <si>
    <t>0.006</t>
  </si>
  <si>
    <t>0.193</t>
  </si>
  <si>
    <t>0.347</t>
  </si>
  <si>
    <t>-0.026</t>
  </si>
  <si>
    <t>0.387</t>
  </si>
  <si>
    <t>0.248</t>
  </si>
  <si>
    <t>0.356</t>
  </si>
  <si>
    <t>0.046</t>
  </si>
  <si>
    <t>0.232</t>
  </si>
  <si>
    <t>0.334</t>
  </si>
  <si>
    <t>0.044</t>
  </si>
  <si>
    <t>0.391</t>
  </si>
  <si>
    <t>0.284</t>
  </si>
  <si>
    <t>0.242</t>
  </si>
  <si>
    <t>0.443</t>
  </si>
  <si>
    <t>0.449</t>
  </si>
  <si>
    <t>0.319</t>
  </si>
  <si>
    <t>0.445</t>
  </si>
  <si>
    <t>0.188</t>
  </si>
  <si>
    <t>0.418</t>
  </si>
  <si>
    <t>0.208</t>
  </si>
  <si>
    <t>0.375</t>
  </si>
  <si>
    <t>0.136</t>
  </si>
  <si>
    <t>0.566</t>
  </si>
  <si>
    <t>0.355</t>
  </si>
  <si>
    <t>0.097</t>
  </si>
  <si>
    <t>0.184</t>
  </si>
  <si>
    <t>0.025</t>
  </si>
  <si>
    <t>0.169</t>
  </si>
  <si>
    <t>0.019</t>
  </si>
  <si>
    <t>0.213</t>
  </si>
  <si>
    <t>0.521</t>
  </si>
  <si>
    <t>0.084</t>
  </si>
  <si>
    <t>0.305</t>
  </si>
  <si>
    <t>0.085</t>
  </si>
  <si>
    <t>0.538</t>
  </si>
  <si>
    <t>0.354</t>
  </si>
  <si>
    <t>0.048</t>
  </si>
  <si>
    <t>0.547</t>
  </si>
  <si>
    <t>0.385</t>
  </si>
  <si>
    <t>0.899</t>
  </si>
  <si>
    <t>0.416</t>
  </si>
  <si>
    <t>-0.147</t>
  </si>
  <si>
    <t>0.027</t>
  </si>
  <si>
    <t>0.003</t>
  </si>
  <si>
    <t>0.644</t>
  </si>
  <si>
    <t>-0.051</t>
  </si>
  <si>
    <t>0.746</t>
  </si>
  <si>
    <t>0.228</t>
  </si>
  <si>
    <t>-0.151</t>
  </si>
  <si>
    <t>0.843</t>
  </si>
  <si>
    <t>0.274</t>
  </si>
  <si>
    <t>-0.15</t>
  </si>
  <si>
    <t>0.25</t>
  </si>
  <si>
    <t>0.851</t>
  </si>
  <si>
    <t>0.313</t>
  </si>
  <si>
    <t>-0.04</t>
  </si>
  <si>
    <t>0.234</t>
  </si>
  <si>
    <t>0.303</t>
  </si>
  <si>
    <t>0.107</t>
  </si>
  <si>
    <t>0.475</t>
  </si>
  <si>
    <t>0.082</t>
  </si>
  <si>
    <t>0.469</t>
  </si>
  <si>
    <t>0.191</t>
  </si>
  <si>
    <t>0.039</t>
  </si>
  <si>
    <t>0.358</t>
  </si>
  <si>
    <t>0.371</t>
  </si>
  <si>
    <t>0.007</t>
  </si>
  <si>
    <t>0.433</t>
  </si>
  <si>
    <t>0.088</t>
  </si>
  <si>
    <t>0.41</t>
  </si>
  <si>
    <t>0.118</t>
  </si>
  <si>
    <t>0.405</t>
  </si>
  <si>
    <t>0.174</t>
  </si>
  <si>
    <t>0.295</t>
  </si>
  <si>
    <t>0.244</t>
  </si>
  <si>
    <t>0.257</t>
  </si>
  <si>
    <t>-0.049</t>
  </si>
  <si>
    <t>0.362</t>
  </si>
  <si>
    <t>0.181</t>
  </si>
  <si>
    <t>-0.059</t>
  </si>
  <si>
    <t>0.446</t>
  </si>
  <si>
    <t>0.163</t>
  </si>
  <si>
    <t>0.152</t>
  </si>
  <si>
    <t>-0.015</t>
  </si>
  <si>
    <t>-0.045</t>
  </si>
  <si>
    <t>0.121</t>
  </si>
  <si>
    <t>0.145</t>
  </si>
  <si>
    <t>0.1</t>
  </si>
  <si>
    <t>-0.028</t>
  </si>
  <si>
    <t>0.158</t>
  </si>
  <si>
    <t>0.14</t>
  </si>
  <si>
    <t>0.036</t>
  </si>
  <si>
    <t>0.211</t>
  </si>
  <si>
    <t>-0.099</t>
  </si>
  <si>
    <t>0.278</t>
  </si>
  <si>
    <t>0.058</t>
  </si>
  <si>
    <t>0.315</t>
  </si>
  <si>
    <t>0.171</t>
  </si>
  <si>
    <t>-0.021</t>
  </si>
  <si>
    <t>0.216</t>
  </si>
  <si>
    <t>0.203</t>
  </si>
  <si>
    <t>0.302</t>
  </si>
  <si>
    <t>0.241</t>
  </si>
  <si>
    <t>0.045</t>
  </si>
  <si>
    <t>0.132</t>
  </si>
  <si>
    <t>-0.155</t>
  </si>
  <si>
    <t>0.48</t>
  </si>
  <si>
    <t>0.197</t>
  </si>
  <si>
    <t>0.427</t>
  </si>
  <si>
    <t>0.546</t>
  </si>
  <si>
    <t>0.194</t>
  </si>
  <si>
    <t>0.206</t>
  </si>
  <si>
    <t>0.119</t>
  </si>
  <si>
    <t>0.033</t>
  </si>
  <si>
    <t>0.08</t>
  </si>
  <si>
    <t>0.024</t>
  </si>
  <si>
    <t>0.13</t>
  </si>
  <si>
    <t>0.093</t>
  </si>
  <si>
    <t>0.494</t>
  </si>
  <si>
    <t>0.205</t>
  </si>
  <si>
    <t>-0.14</t>
  </si>
  <si>
    <t>0.294</t>
  </si>
  <si>
    <t>0.515</t>
  </si>
  <si>
    <t>0.219</t>
  </si>
  <si>
    <t>0.457</t>
  </si>
  <si>
    <t>0.229</t>
  </si>
  <si>
    <t>0.454</t>
  </si>
  <si>
    <t>0.436</t>
  </si>
  <si>
    <t>0.309</t>
  </si>
  <si>
    <t>0.373</t>
  </si>
  <si>
    <t>0.325</t>
  </si>
  <si>
    <t>0.172</t>
  </si>
  <si>
    <t>0.444</t>
  </si>
  <si>
    <t>-0.154</t>
  </si>
  <si>
    <t>0.131</t>
  </si>
  <si>
    <t>0.429</t>
  </si>
  <si>
    <t>0.492</t>
  </si>
  <si>
    <t>0.289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</si>
</sst>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[$-409]d\-mmm\-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222222"/>
      <name val="Arial"/>
      <family val="2"/>
    </font>
    <font>
      <sz val="12"/>
      <color rgb="FF212529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2"/>
      <color rgb="FF212529"/>
      <name val="Arial"/>
      <family val="2"/>
    </font>
    <font>
      <sz val="11"/>
      <color indexed="8"/>
      <name val="Calibri"/>
      <family val="2"/>
    </font>
    <font>
      <b/>
      <sz val="11"/>
      <color theme="1"/>
      <name val="Comic Sans MS"/>
      <family val="4"/>
    </font>
    <font>
      <sz val="11"/>
      <color rgb="FF000000"/>
      <name val="Segoe UI"/>
      <family val="2"/>
    </font>
    <font>
      <b/>
      <i/>
      <sz val="11"/>
      <color theme="1"/>
      <name val="Comic Sans MS"/>
      <family val="4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/>
    <xf numFmtId="165" fontId="1" fillId="0" borderId="1" xfId="0" applyNumberFormat="1" applyFont="1" applyBorder="1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3" fontId="2" fillId="0" borderId="1" xfId="0" applyNumberFormat="1" applyFont="1" applyBorder="1"/>
    <xf numFmtId="3" fontId="0" fillId="0" borderId="0" xfId="0" applyNumberFormat="1"/>
    <xf numFmtId="15" fontId="3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3" fontId="0" fillId="2" borderId="1" xfId="0" applyNumberFormat="1" applyFill="1" applyBorder="1"/>
    <xf numFmtId="3" fontId="5" fillId="0" borderId="1" xfId="0" applyNumberFormat="1" applyFont="1" applyBorder="1" applyAlignment="1">
      <alignment horizontal="right"/>
    </xf>
    <xf numFmtId="3" fontId="4" fillId="2" borderId="1" xfId="0" applyNumberFormat="1" applyFont="1" applyFill="1" applyBorder="1"/>
    <xf numFmtId="3" fontId="0" fillId="3" borderId="1" xfId="0" applyNumberFormat="1" applyFill="1" applyBorder="1"/>
    <xf numFmtId="3" fontId="0" fillId="4" borderId="1" xfId="0" applyNumberFormat="1" applyFill="1" applyBorder="1"/>
    <xf numFmtId="0" fontId="6" fillId="0" borderId="0" xfId="0" applyFont="1"/>
    <xf numFmtId="3" fontId="2" fillId="2" borderId="1" xfId="0" applyNumberFormat="1" applyFont="1" applyFill="1" applyBorder="1"/>
    <xf numFmtId="3" fontId="7" fillId="0" borderId="1" xfId="0" applyNumberFormat="1" applyFont="1" applyBorder="1" applyAlignment="1">
      <alignment horizontal="right"/>
    </xf>
    <xf numFmtId="3" fontId="2" fillId="4" borderId="1" xfId="0" applyNumberFormat="1" applyFont="1" applyFill="1" applyBorder="1"/>
    <xf numFmtId="3" fontId="0" fillId="5" borderId="1" xfId="0" applyNumberFormat="1" applyFill="1" applyBorder="1"/>
    <xf numFmtId="3" fontId="5" fillId="2" borderId="1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/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164" fontId="4" fillId="0" borderId="1" xfId="0" applyNumberFormat="1" applyFont="1" applyBorder="1"/>
    <xf numFmtId="164" fontId="2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2" fontId="12" fillId="0" borderId="1" xfId="0" applyNumberFormat="1" applyFont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/>
    <xf numFmtId="3" fontId="12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104"/>
  <sheetViews>
    <sheetView topLeftCell="G58" workbookViewId="0">
      <selection activeCell="I94" sqref="I94"/>
    </sheetView>
  </sheetViews>
  <sheetFormatPr defaultRowHeight="15" x14ac:dyDescent="0.25"/>
  <cols>
    <col min="1" max="1" width="3.85546875" bestFit="1" customWidth="1"/>
    <col min="3" max="3" width="27.28515625" hidden="1" customWidth="1"/>
    <col min="4" max="4" width="11.7109375" hidden="1" customWidth="1"/>
    <col min="5" max="5" width="17.140625" customWidth="1"/>
    <col min="6" max="6" width="18.28515625" customWidth="1"/>
    <col min="7" max="9" width="18.5703125" bestFit="1" customWidth="1"/>
    <col min="10" max="10" width="17.140625" customWidth="1"/>
    <col min="11" max="11" width="16.85546875" customWidth="1"/>
    <col min="12" max="13" width="18.140625" customWidth="1"/>
    <col min="14" max="14" width="17.5703125" bestFit="1" customWidth="1"/>
  </cols>
  <sheetData>
    <row r="3" spans="1:14" x14ac:dyDescent="0.25">
      <c r="A3" s="1" t="s">
        <v>0</v>
      </c>
      <c r="B3" s="1" t="s">
        <v>1</v>
      </c>
      <c r="C3" s="1" t="s">
        <v>2</v>
      </c>
      <c r="D3" s="2" t="s">
        <v>3</v>
      </c>
      <c r="E3" s="33" t="s">
        <v>4</v>
      </c>
      <c r="F3" s="34"/>
      <c r="G3" s="34"/>
      <c r="H3" s="34"/>
      <c r="I3" s="34"/>
      <c r="J3" s="33" t="s">
        <v>5</v>
      </c>
      <c r="K3" s="34"/>
      <c r="L3" s="34"/>
      <c r="M3" s="34"/>
      <c r="N3" s="34"/>
    </row>
    <row r="4" spans="1:14" x14ac:dyDescent="0.25">
      <c r="A4" s="1"/>
      <c r="B4" s="1"/>
      <c r="C4" s="1"/>
      <c r="D4" s="2"/>
      <c r="E4" s="1">
        <v>2019</v>
      </c>
      <c r="F4" s="1">
        <v>2020</v>
      </c>
      <c r="G4" s="1">
        <v>2021</v>
      </c>
      <c r="H4" s="1">
        <v>2022</v>
      </c>
      <c r="I4" s="1">
        <v>2023</v>
      </c>
      <c r="J4" s="1">
        <v>2019</v>
      </c>
      <c r="K4" s="1">
        <v>2020</v>
      </c>
      <c r="L4" s="1">
        <v>2021</v>
      </c>
      <c r="M4" s="1">
        <v>2022</v>
      </c>
      <c r="N4" s="1">
        <v>2023</v>
      </c>
    </row>
    <row r="5" spans="1:14" x14ac:dyDescent="0.25">
      <c r="A5" s="3">
        <v>1</v>
      </c>
      <c r="B5" s="3" t="s">
        <v>6</v>
      </c>
      <c r="C5" s="3" t="s">
        <v>7</v>
      </c>
      <c r="D5" s="4">
        <v>35773</v>
      </c>
      <c r="E5" s="5">
        <v>26974124000000</v>
      </c>
      <c r="F5" s="5">
        <v>27781231000000</v>
      </c>
      <c r="G5" s="6">
        <v>30399906000000</v>
      </c>
      <c r="H5" s="6">
        <v>29249340000000</v>
      </c>
      <c r="I5" s="5">
        <v>28846243000000</v>
      </c>
      <c r="J5" s="5">
        <v>243629000000</v>
      </c>
      <c r="K5" s="5">
        <v>893779000000</v>
      </c>
      <c r="L5" s="5">
        <v>2067362000000</v>
      </c>
      <c r="M5" s="7">
        <v>1792050000000</v>
      </c>
      <c r="N5" s="5">
        <v>1088170000000</v>
      </c>
    </row>
    <row r="6" spans="1:14" ht="15.75" x14ac:dyDescent="0.25">
      <c r="A6" s="3">
        <v>2</v>
      </c>
      <c r="B6" s="3" t="s">
        <v>8</v>
      </c>
      <c r="C6" s="3" t="s">
        <v>9</v>
      </c>
      <c r="D6" s="8">
        <v>34498</v>
      </c>
      <c r="E6" s="9">
        <v>822375000000</v>
      </c>
      <c r="F6" s="5">
        <v>958791000000</v>
      </c>
      <c r="G6" s="6">
        <v>1304108000000</v>
      </c>
      <c r="H6" s="6">
        <v>1645582000000</v>
      </c>
      <c r="I6" s="5">
        <v>2085182000000</v>
      </c>
      <c r="J6" s="9">
        <v>83885000000</v>
      </c>
      <c r="K6" s="5">
        <v>135789000000</v>
      </c>
      <c r="L6" s="6">
        <v>265758000000</v>
      </c>
      <c r="M6" s="6">
        <v>364972000000</v>
      </c>
      <c r="N6" s="5">
        <v>395798000000</v>
      </c>
    </row>
    <row r="7" spans="1:14" ht="15.75" x14ac:dyDescent="0.25">
      <c r="A7" s="3">
        <v>3</v>
      </c>
      <c r="B7" s="3" t="s">
        <v>10</v>
      </c>
      <c r="C7" s="3" t="s">
        <v>11</v>
      </c>
      <c r="D7" s="8">
        <v>43801</v>
      </c>
      <c r="E7" s="5">
        <v>195333157570</v>
      </c>
      <c r="F7" s="5">
        <v>171126264401</v>
      </c>
      <c r="G7" s="6">
        <v>179189557684</v>
      </c>
      <c r="H7" s="6">
        <v>199104960001</v>
      </c>
      <c r="I7" s="5">
        <v>196914899870</v>
      </c>
      <c r="J7" s="5">
        <v>440076144</v>
      </c>
      <c r="K7" s="10">
        <v>-764674863</v>
      </c>
      <c r="L7" s="5">
        <v>1676533638</v>
      </c>
      <c r="M7" s="10">
        <v>-1922533742</v>
      </c>
      <c r="N7" s="5">
        <v>17224393</v>
      </c>
    </row>
    <row r="8" spans="1:14" ht="15.75" x14ac:dyDescent="0.25">
      <c r="A8" s="3">
        <v>4</v>
      </c>
      <c r="B8" s="3" t="s">
        <v>12</v>
      </c>
      <c r="C8" s="3" t="s">
        <v>13</v>
      </c>
      <c r="D8" s="8">
        <v>35592</v>
      </c>
      <c r="E8" s="9">
        <v>1868966000000</v>
      </c>
      <c r="F8" s="9">
        <v>2011557000000</v>
      </c>
      <c r="G8" s="6">
        <v>1761634000000</v>
      </c>
      <c r="H8" s="11">
        <v>1826350000000</v>
      </c>
      <c r="I8" s="5">
        <v>1850004000000</v>
      </c>
      <c r="J8" s="9">
        <v>1134776000000</v>
      </c>
      <c r="K8" s="9">
        <v>1204972000000</v>
      </c>
      <c r="L8" s="5">
        <v>8771000000</v>
      </c>
      <c r="M8" s="10">
        <v>-62359000000</v>
      </c>
      <c r="N8" s="5">
        <v>18796000000</v>
      </c>
    </row>
    <row r="9" spans="1:14" ht="15.75" x14ac:dyDescent="0.25">
      <c r="A9" s="3">
        <v>5</v>
      </c>
      <c r="B9" s="3" t="s">
        <v>14</v>
      </c>
      <c r="C9" s="3" t="s">
        <v>15</v>
      </c>
      <c r="D9" s="8">
        <v>41100</v>
      </c>
      <c r="E9" s="9">
        <v>1103450087164</v>
      </c>
      <c r="F9" s="9">
        <v>1105874415256</v>
      </c>
      <c r="G9" s="6">
        <v>1089208965375</v>
      </c>
      <c r="H9" s="6">
        <v>1023323308935</v>
      </c>
      <c r="I9" s="5">
        <v>983288148159</v>
      </c>
      <c r="J9" s="12">
        <v>-7383289239</v>
      </c>
      <c r="K9" s="12">
        <v>-10506939189</v>
      </c>
      <c r="L9" s="12">
        <v>-8932197718</v>
      </c>
      <c r="M9" s="12">
        <v>-16129026748</v>
      </c>
      <c r="N9" s="12">
        <v>-25917765585</v>
      </c>
    </row>
    <row r="10" spans="1:14" ht="15.75" x14ac:dyDescent="0.25">
      <c r="A10" s="3">
        <v>6</v>
      </c>
      <c r="B10" s="3" t="s">
        <v>16</v>
      </c>
      <c r="C10" s="3" t="s">
        <v>17</v>
      </c>
      <c r="D10" s="8">
        <v>44777</v>
      </c>
      <c r="E10" s="13"/>
      <c r="F10" s="13"/>
      <c r="G10" s="13"/>
      <c r="H10" s="6">
        <v>70576821910</v>
      </c>
      <c r="I10" s="5">
        <v>71392198420</v>
      </c>
      <c r="J10" s="13"/>
      <c r="K10" s="13"/>
      <c r="L10" s="13"/>
      <c r="M10" s="6">
        <v>1620835000</v>
      </c>
      <c r="N10" s="6">
        <v>227296399</v>
      </c>
    </row>
    <row r="11" spans="1:14" ht="15.75" x14ac:dyDescent="0.25">
      <c r="A11" s="3">
        <v>7</v>
      </c>
      <c r="B11" s="3" t="s">
        <v>18</v>
      </c>
      <c r="C11" s="3" t="s">
        <v>19</v>
      </c>
      <c r="D11" s="8">
        <v>43328</v>
      </c>
      <c r="E11" s="5">
        <v>487338794012</v>
      </c>
      <c r="F11" s="5">
        <v>479224284289</v>
      </c>
      <c r="G11" s="6">
        <v>482681352132</v>
      </c>
      <c r="H11" s="6">
        <v>444210370402</v>
      </c>
      <c r="I11" s="5">
        <v>378135050642</v>
      </c>
      <c r="J11" s="5">
        <v>12492217169</v>
      </c>
      <c r="K11" s="5">
        <v>-10170233789</v>
      </c>
      <c r="L11" s="5">
        <v>-3121384649</v>
      </c>
      <c r="M11" s="10">
        <v>-10787670426</v>
      </c>
      <c r="N11" s="5">
        <v>-55959237094</v>
      </c>
    </row>
    <row r="12" spans="1:14" ht="15.75" x14ac:dyDescent="0.25">
      <c r="A12" s="3">
        <v>8</v>
      </c>
      <c r="B12" s="3" t="s">
        <v>20</v>
      </c>
      <c r="C12" s="3" t="s">
        <v>21</v>
      </c>
      <c r="D12" s="8">
        <v>41402</v>
      </c>
      <c r="E12" s="14">
        <v>625708104</v>
      </c>
      <c r="F12" s="14">
        <v>636143812</v>
      </c>
      <c r="G12" s="14">
        <v>645207106</v>
      </c>
      <c r="H12" s="14">
        <v>602590474</v>
      </c>
      <c r="I12" s="5">
        <v>614072260</v>
      </c>
      <c r="J12" s="14">
        <v>-4558192</v>
      </c>
      <c r="K12" s="14">
        <v>2210825</v>
      </c>
      <c r="L12" s="14">
        <v>36586954</v>
      </c>
      <c r="M12" s="14">
        <v>21155288</v>
      </c>
      <c r="N12" s="5">
        <v>1901654</v>
      </c>
    </row>
    <row r="13" spans="1:14" ht="15.75" x14ac:dyDescent="0.25">
      <c r="A13" s="3">
        <v>9</v>
      </c>
      <c r="B13" s="3" t="s">
        <v>22</v>
      </c>
      <c r="C13" s="3" t="s">
        <v>23</v>
      </c>
      <c r="D13" s="8">
        <v>44708</v>
      </c>
      <c r="E13" s="13"/>
      <c r="F13" s="13"/>
      <c r="G13" s="13"/>
      <c r="H13" s="6">
        <v>218723269262</v>
      </c>
      <c r="I13" s="5">
        <v>201180482289</v>
      </c>
      <c r="J13" s="13"/>
      <c r="K13" s="13"/>
      <c r="L13" s="13"/>
      <c r="M13" s="6">
        <v>18826204979</v>
      </c>
      <c r="N13" s="5">
        <v>-20575531552</v>
      </c>
    </row>
    <row r="14" spans="1:14" ht="15.75" x14ac:dyDescent="0.25">
      <c r="A14" s="3">
        <v>10</v>
      </c>
      <c r="B14" s="3" t="s">
        <v>24</v>
      </c>
      <c r="C14" s="3" t="s">
        <v>25</v>
      </c>
      <c r="D14" s="8">
        <v>45260</v>
      </c>
      <c r="E14" s="13"/>
      <c r="F14" s="13"/>
      <c r="G14" s="13"/>
      <c r="H14" s="13"/>
      <c r="I14" s="5">
        <v>355759037821</v>
      </c>
      <c r="J14" s="13"/>
      <c r="K14" s="13"/>
      <c r="L14" s="13"/>
      <c r="M14" s="13"/>
      <c r="N14" s="5">
        <v>9634070208</v>
      </c>
    </row>
    <row r="15" spans="1:14" ht="15.75" x14ac:dyDescent="0.25">
      <c r="A15" s="3">
        <v>11</v>
      </c>
      <c r="B15" s="3" t="s">
        <v>26</v>
      </c>
      <c r="C15" s="3" t="s">
        <v>27</v>
      </c>
      <c r="D15" s="8">
        <v>43475</v>
      </c>
      <c r="E15" s="5">
        <v>905821030739</v>
      </c>
      <c r="F15" s="5">
        <v>677803886415</v>
      </c>
      <c r="G15" s="6">
        <v>673480916520</v>
      </c>
      <c r="H15" s="6">
        <v>615017828200</v>
      </c>
      <c r="I15" s="5">
        <v>690330534107</v>
      </c>
      <c r="J15" s="5">
        <v>35224933047</v>
      </c>
      <c r="K15" s="10">
        <v>-350736124757</v>
      </c>
      <c r="L15" s="10">
        <v>-181441958103</v>
      </c>
      <c r="M15" s="10">
        <v>-91928104666</v>
      </c>
      <c r="N15" s="5">
        <v>56827020336</v>
      </c>
    </row>
    <row r="16" spans="1:14" ht="15.75" x14ac:dyDescent="0.25">
      <c r="A16" s="3">
        <v>12</v>
      </c>
      <c r="B16" s="3" t="s">
        <v>28</v>
      </c>
      <c r="C16" s="15" t="s">
        <v>29</v>
      </c>
      <c r="D16" s="8">
        <v>44932</v>
      </c>
      <c r="E16" s="13"/>
      <c r="F16" s="13"/>
      <c r="G16" s="13"/>
      <c r="H16" s="13"/>
      <c r="I16" s="5">
        <v>248128956030</v>
      </c>
      <c r="J16" s="13"/>
      <c r="K16" s="13"/>
      <c r="L16" s="13"/>
      <c r="M16" s="13"/>
      <c r="N16" s="5">
        <v>16314653484</v>
      </c>
    </row>
    <row r="17" spans="1:14" ht="15.75" x14ac:dyDescent="0.25">
      <c r="A17" s="3">
        <v>13</v>
      </c>
      <c r="B17" s="3" t="s">
        <v>30</v>
      </c>
      <c r="C17" s="3" t="s">
        <v>31</v>
      </c>
      <c r="D17" s="8">
        <v>39230</v>
      </c>
      <c r="E17" s="5">
        <v>2941056000000</v>
      </c>
      <c r="F17" s="5">
        <v>2914979000000</v>
      </c>
      <c r="G17" s="6">
        <v>3132202000000</v>
      </c>
      <c r="H17" s="6">
        <v>3410481000000</v>
      </c>
      <c r="I17" s="5">
        <v>3901820000000</v>
      </c>
      <c r="J17" s="5">
        <v>306952000000</v>
      </c>
      <c r="K17" s="5">
        <v>275667000000</v>
      </c>
      <c r="L17" s="5">
        <v>380992000000</v>
      </c>
      <c r="M17" s="5">
        <v>523242000000</v>
      </c>
      <c r="N17" s="5">
        <v>595740000000</v>
      </c>
    </row>
    <row r="18" spans="1:14" ht="15.75" x14ac:dyDescent="0.25">
      <c r="A18" s="3">
        <v>14</v>
      </c>
      <c r="B18" s="3" t="s">
        <v>32</v>
      </c>
      <c r="C18" s="3" t="s">
        <v>33</v>
      </c>
      <c r="D18" s="8">
        <v>44501</v>
      </c>
      <c r="E18" s="13"/>
      <c r="F18" s="13"/>
      <c r="G18" s="5">
        <v>143574619561</v>
      </c>
      <c r="H18" s="5">
        <v>164088907388</v>
      </c>
      <c r="I18" s="5">
        <v>175625458035</v>
      </c>
      <c r="J18" s="13"/>
      <c r="K18" s="13"/>
      <c r="L18" s="5">
        <v>17466099848</v>
      </c>
      <c r="M18" s="5">
        <v>10738669242</v>
      </c>
      <c r="N18" s="5">
        <v>14958484781</v>
      </c>
    </row>
    <row r="19" spans="1:14" ht="15.75" x14ac:dyDescent="0.25">
      <c r="A19" s="3">
        <v>15</v>
      </c>
      <c r="B19" s="3" t="s">
        <v>34</v>
      </c>
      <c r="C19" s="3" t="s">
        <v>35</v>
      </c>
      <c r="D19" s="8">
        <v>38121</v>
      </c>
      <c r="E19" s="9">
        <v>4975248130342</v>
      </c>
      <c r="F19" s="9">
        <v>4223727970626</v>
      </c>
      <c r="G19" s="6">
        <v>4173043810054</v>
      </c>
      <c r="H19" s="11">
        <v>4142039803861</v>
      </c>
      <c r="I19" s="5">
        <v>4055750906772</v>
      </c>
      <c r="J19" s="9">
        <v>-83843800594</v>
      </c>
      <c r="K19" s="16">
        <v>-509507890912</v>
      </c>
      <c r="L19" s="16">
        <v>-106511989327</v>
      </c>
      <c r="M19" s="16">
        <v>-133469253051</v>
      </c>
      <c r="N19" s="16">
        <v>-114047785478</v>
      </c>
    </row>
    <row r="20" spans="1:14" ht="15.75" x14ac:dyDescent="0.25">
      <c r="A20" s="3">
        <v>16</v>
      </c>
      <c r="B20" s="3" t="s">
        <v>36</v>
      </c>
      <c r="C20" s="3" t="s">
        <v>37</v>
      </c>
      <c r="D20" s="8">
        <v>34827</v>
      </c>
      <c r="E20" s="9">
        <v>2999767000000</v>
      </c>
      <c r="F20" s="9">
        <v>2963007000000</v>
      </c>
      <c r="G20" s="6">
        <v>2993218000000</v>
      </c>
      <c r="H20" s="17">
        <v>3173651000000</v>
      </c>
      <c r="I20" s="5">
        <v>3327846000000</v>
      </c>
      <c r="J20" s="9">
        <v>64021000000</v>
      </c>
      <c r="K20" s="9">
        <v>67093000000</v>
      </c>
      <c r="L20" s="5">
        <v>91723000000</v>
      </c>
      <c r="M20" s="17">
        <v>93065000000</v>
      </c>
      <c r="N20" s="5">
        <v>102542000000</v>
      </c>
    </row>
    <row r="21" spans="1:14" ht="15.75" x14ac:dyDescent="0.25">
      <c r="A21" s="3">
        <v>17</v>
      </c>
      <c r="B21" s="3" t="s">
        <v>38</v>
      </c>
      <c r="C21" s="3" t="s">
        <v>39</v>
      </c>
      <c r="D21" s="8">
        <v>40113</v>
      </c>
      <c r="E21" s="5">
        <v>15796470000000</v>
      </c>
      <c r="F21" s="5">
        <v>15060968000000</v>
      </c>
      <c r="G21" s="6">
        <v>12045048000000</v>
      </c>
      <c r="H21" s="6">
        <v>12223568000000</v>
      </c>
      <c r="I21" s="5">
        <v>10183510000000</v>
      </c>
      <c r="J21" s="5">
        <v>-1167471000000</v>
      </c>
      <c r="K21" s="5">
        <v>-1108389000000</v>
      </c>
      <c r="L21" s="5">
        <v>-1417294000000</v>
      </c>
      <c r="M21" s="5">
        <v>12635000000</v>
      </c>
      <c r="N21" s="5">
        <v>159970000000</v>
      </c>
    </row>
    <row r="22" spans="1:14" ht="15.75" x14ac:dyDescent="0.25">
      <c r="A22" s="3">
        <v>18</v>
      </c>
      <c r="B22" s="3" t="s">
        <v>40</v>
      </c>
      <c r="C22" s="3" t="s">
        <v>41</v>
      </c>
      <c r="D22" s="8">
        <v>43088</v>
      </c>
      <c r="E22" s="9">
        <v>1057529235986</v>
      </c>
      <c r="F22" s="9">
        <v>1086873666641</v>
      </c>
      <c r="G22" s="11">
        <v>1146235578463</v>
      </c>
      <c r="H22" s="6">
        <v>1074777460412</v>
      </c>
      <c r="I22" s="5">
        <v>1088726193209</v>
      </c>
      <c r="J22" s="5">
        <v>76758829457</v>
      </c>
      <c r="K22" s="5">
        <v>44045828312</v>
      </c>
      <c r="L22" s="5">
        <v>99278807290</v>
      </c>
      <c r="M22" s="5">
        <v>121257336904</v>
      </c>
      <c r="N22" s="5">
        <v>127426464539</v>
      </c>
    </row>
    <row r="23" spans="1:14" ht="12.75" customHeight="1" x14ac:dyDescent="0.25">
      <c r="A23" s="3">
        <v>19</v>
      </c>
      <c r="B23" s="3" t="s">
        <v>42</v>
      </c>
      <c r="C23" s="3" t="s">
        <v>43</v>
      </c>
      <c r="D23" s="8">
        <v>44873</v>
      </c>
      <c r="E23" s="13"/>
      <c r="F23" s="13"/>
      <c r="G23" s="13"/>
      <c r="H23" s="6">
        <v>3019974000000</v>
      </c>
      <c r="I23" s="5">
        <v>4336194000000</v>
      </c>
      <c r="J23" s="13"/>
      <c r="K23" s="13"/>
      <c r="L23" s="13"/>
      <c r="M23" s="6">
        <v>223147000000</v>
      </c>
      <c r="N23" s="5">
        <v>144242000000</v>
      </c>
    </row>
    <row r="24" spans="1:14" ht="16.5" customHeight="1" x14ac:dyDescent="0.25">
      <c r="A24" s="3">
        <v>20</v>
      </c>
      <c r="B24" s="3" t="s">
        <v>44</v>
      </c>
      <c r="C24" s="3" t="s">
        <v>45</v>
      </c>
      <c r="D24" s="8">
        <v>35255</v>
      </c>
      <c r="E24" s="9">
        <v>1393079542074</v>
      </c>
      <c r="F24" s="9">
        <v>1566673828068</v>
      </c>
      <c r="G24" s="6">
        <v>1697387196209</v>
      </c>
      <c r="H24" s="6">
        <v>1718287453575</v>
      </c>
      <c r="I24" s="5">
        <v>1893560797758</v>
      </c>
      <c r="J24" s="9">
        <v>215459200242</v>
      </c>
      <c r="K24" s="9">
        <v>181812593992</v>
      </c>
      <c r="L24" s="6">
        <v>187066990085</v>
      </c>
      <c r="M24" s="6">
        <v>220704543072</v>
      </c>
      <c r="N24" s="5">
        <v>153574779624</v>
      </c>
    </row>
    <row r="25" spans="1:14" ht="15.75" x14ac:dyDescent="0.25">
      <c r="A25" s="3">
        <v>21</v>
      </c>
      <c r="B25" s="3" t="s">
        <v>46</v>
      </c>
      <c r="C25" s="3" t="s">
        <v>47</v>
      </c>
      <c r="D25" s="8">
        <v>42860</v>
      </c>
      <c r="E25" s="9">
        <v>1245144303719</v>
      </c>
      <c r="F25" s="9">
        <v>1310940121622</v>
      </c>
      <c r="G25" s="6">
        <v>1348181576913</v>
      </c>
      <c r="H25" s="6">
        <v>1790304606780</v>
      </c>
      <c r="I25" s="6">
        <v>2296227711688</v>
      </c>
      <c r="J25" s="9">
        <v>130756461708</v>
      </c>
      <c r="K25" s="9">
        <v>132772234495</v>
      </c>
      <c r="L25" s="6">
        <v>180711667020</v>
      </c>
      <c r="M25" s="6">
        <v>195465706676</v>
      </c>
      <c r="N25" s="6">
        <v>324092143202</v>
      </c>
    </row>
    <row r="26" spans="1:14" ht="15.75" x14ac:dyDescent="0.25">
      <c r="A26" s="3">
        <v>22</v>
      </c>
      <c r="B26" s="3" t="s">
        <v>48</v>
      </c>
      <c r="C26" s="3" t="s">
        <v>49</v>
      </c>
      <c r="D26" s="8">
        <v>44536</v>
      </c>
      <c r="E26" s="13"/>
      <c r="F26" s="13"/>
      <c r="G26" s="6">
        <v>5603779000000</v>
      </c>
      <c r="H26" s="6">
        <v>6223251000000</v>
      </c>
      <c r="I26" s="5">
        <v>7046857000000</v>
      </c>
      <c r="J26" s="13"/>
      <c r="K26" s="13"/>
      <c r="L26" s="6">
        <v>790229000000</v>
      </c>
      <c r="M26" s="6">
        <v>1060582000000</v>
      </c>
      <c r="N26" s="5">
        <v>1241780000000</v>
      </c>
    </row>
    <row r="27" spans="1:14" ht="15.75" x14ac:dyDescent="0.25">
      <c r="A27" s="3">
        <v>23</v>
      </c>
      <c r="B27" s="3" t="s">
        <v>50</v>
      </c>
      <c r="C27" s="3" t="s">
        <v>51</v>
      </c>
      <c r="D27" s="8">
        <v>43544</v>
      </c>
      <c r="E27" s="9">
        <v>250442587742</v>
      </c>
      <c r="F27" s="6">
        <v>263754414443</v>
      </c>
      <c r="G27" s="6">
        <v>370684311428</v>
      </c>
      <c r="H27" s="6">
        <v>485054412584</v>
      </c>
      <c r="I27" s="5">
        <v>528959733486</v>
      </c>
      <c r="J27" s="9">
        <v>7957208221</v>
      </c>
      <c r="K27" s="9">
        <v>2738128648</v>
      </c>
      <c r="L27" s="11">
        <v>8532631708</v>
      </c>
      <c r="M27" s="11">
        <v>6620432696</v>
      </c>
      <c r="N27" s="10">
        <v>-50439861088</v>
      </c>
    </row>
    <row r="28" spans="1:14" ht="15.75" x14ac:dyDescent="0.25">
      <c r="A28" s="3">
        <v>24</v>
      </c>
      <c r="B28" s="3" t="s">
        <v>52</v>
      </c>
      <c r="C28" s="3" t="s">
        <v>53</v>
      </c>
      <c r="D28" s="8">
        <v>33315</v>
      </c>
      <c r="E28" s="9">
        <v>29109408000000</v>
      </c>
      <c r="F28" s="6">
        <v>31159291000000</v>
      </c>
      <c r="G28" s="6">
        <v>35446051000000</v>
      </c>
      <c r="H28" s="6">
        <v>5777073000000</v>
      </c>
      <c r="I28" s="5">
        <v>40970800000000</v>
      </c>
      <c r="J28" s="9">
        <v>3642226000000</v>
      </c>
      <c r="K28" s="5">
        <v>3845833000000</v>
      </c>
      <c r="L28" s="17">
        <v>3619010000000</v>
      </c>
      <c r="M28" s="17">
        <v>2930357000000</v>
      </c>
      <c r="N28" s="17">
        <v>2318088000000</v>
      </c>
    </row>
    <row r="29" spans="1:14" ht="15.75" x14ac:dyDescent="0.25">
      <c r="A29" s="3">
        <v>25</v>
      </c>
      <c r="B29" s="3" t="s">
        <v>54</v>
      </c>
      <c r="C29" s="3" t="s">
        <v>55</v>
      </c>
      <c r="D29" s="8">
        <v>39049</v>
      </c>
      <c r="E29" s="5">
        <v>6000259000000</v>
      </c>
      <c r="F29" s="6">
        <v>6326293000000</v>
      </c>
      <c r="G29" s="6">
        <v>6444438000000</v>
      </c>
      <c r="H29" s="6">
        <v>6833737000000</v>
      </c>
      <c r="I29" s="5">
        <v>6856338000000</v>
      </c>
      <c r="J29" s="10">
        <v>-348863000000</v>
      </c>
      <c r="K29" s="9">
        <v>381422000000</v>
      </c>
      <c r="L29" s="17">
        <v>2209313000000</v>
      </c>
      <c r="M29" s="17">
        <v>373978000000</v>
      </c>
      <c r="N29" s="5">
        <v>401774000000</v>
      </c>
    </row>
    <row r="30" spans="1:14" ht="15.75" x14ac:dyDescent="0.25">
      <c r="A30" s="3">
        <v>26</v>
      </c>
      <c r="B30" s="3" t="s">
        <v>56</v>
      </c>
      <c r="C30" s="3" t="s">
        <v>57</v>
      </c>
      <c r="D30" s="8">
        <v>44783</v>
      </c>
      <c r="E30" s="13"/>
      <c r="F30" s="13"/>
      <c r="G30" s="13"/>
      <c r="H30" s="6">
        <v>316483653347</v>
      </c>
      <c r="I30" s="5">
        <v>346532444380</v>
      </c>
      <c r="J30" s="13"/>
      <c r="K30" s="13"/>
      <c r="L30" s="13"/>
      <c r="M30" s="11">
        <v>10397731280</v>
      </c>
      <c r="N30" s="5">
        <v>17580624472</v>
      </c>
    </row>
    <row r="31" spans="1:14" ht="15.75" x14ac:dyDescent="0.25">
      <c r="A31" s="3">
        <v>27</v>
      </c>
      <c r="B31" s="3" t="s">
        <v>58</v>
      </c>
      <c r="C31" s="3" t="s">
        <v>59</v>
      </c>
      <c r="D31" s="8">
        <v>43839</v>
      </c>
      <c r="E31" s="13"/>
      <c r="F31" s="5">
        <v>1398568521297</v>
      </c>
      <c r="G31" s="5">
        <v>1753240850009</v>
      </c>
      <c r="H31" s="5">
        <v>1835253997038</v>
      </c>
      <c r="I31" s="5">
        <v>1842857630843</v>
      </c>
      <c r="J31" s="13"/>
      <c r="K31" s="5">
        <v>72366649338</v>
      </c>
      <c r="L31" s="5">
        <v>259650288797</v>
      </c>
      <c r="M31" s="5">
        <v>252406668731</v>
      </c>
      <c r="N31" s="5">
        <v>146138989067</v>
      </c>
    </row>
    <row r="32" spans="1:14" ht="15.75" x14ac:dyDescent="0.25">
      <c r="A32" s="3">
        <v>28</v>
      </c>
      <c r="B32" s="3" t="s">
        <v>60</v>
      </c>
      <c r="C32" s="3" t="s">
        <v>61</v>
      </c>
      <c r="D32" s="8">
        <v>44760</v>
      </c>
      <c r="E32" s="13"/>
      <c r="F32" s="13"/>
      <c r="G32" s="13"/>
      <c r="H32" s="5">
        <v>160203701956</v>
      </c>
      <c r="I32" s="5">
        <v>177213348556</v>
      </c>
      <c r="J32" s="13"/>
      <c r="K32" s="13"/>
      <c r="L32" s="13"/>
      <c r="M32" s="5">
        <v>7629588664</v>
      </c>
      <c r="N32" s="5">
        <v>6145673159</v>
      </c>
    </row>
    <row r="33" spans="1:14" ht="15.75" x14ac:dyDescent="0.25">
      <c r="A33" s="3">
        <v>29</v>
      </c>
      <c r="B33" s="3" t="s">
        <v>62</v>
      </c>
      <c r="C33" s="3" t="s">
        <v>63</v>
      </c>
      <c r="D33" s="8">
        <v>30739</v>
      </c>
      <c r="E33" s="9">
        <v>1425983722000</v>
      </c>
      <c r="F33" s="9">
        <v>1225580913000</v>
      </c>
      <c r="G33" s="6">
        <v>1308722065000</v>
      </c>
      <c r="H33" s="6">
        <v>1307186367000</v>
      </c>
      <c r="I33" s="5">
        <v>1208050010000</v>
      </c>
      <c r="J33" s="9">
        <v>317815177000</v>
      </c>
      <c r="K33" s="9">
        <v>123465762000</v>
      </c>
      <c r="L33" s="5">
        <v>187992998000</v>
      </c>
      <c r="M33" s="6">
        <v>230065807000</v>
      </c>
      <c r="N33" s="6">
        <v>199611841000</v>
      </c>
    </row>
    <row r="34" spans="1:14" ht="15.75" x14ac:dyDescent="0.25">
      <c r="A34" s="3">
        <v>30</v>
      </c>
      <c r="B34" s="3" t="s">
        <v>64</v>
      </c>
      <c r="C34" s="3" t="s">
        <v>65</v>
      </c>
      <c r="D34" s="8">
        <v>42346</v>
      </c>
      <c r="E34" s="5">
        <v>1820802086894</v>
      </c>
      <c r="F34" s="5">
        <v>1468546602990</v>
      </c>
      <c r="G34" s="5">
        <v>1388166745320</v>
      </c>
      <c r="H34" s="5">
        <v>1354777869012</v>
      </c>
      <c r="I34" s="5">
        <v>1200216788284</v>
      </c>
      <c r="J34" s="10">
        <v>-334841525599</v>
      </c>
      <c r="K34" s="10">
        <v>-374932077813</v>
      </c>
      <c r="L34" s="10">
        <v>-79591406152</v>
      </c>
      <c r="M34" s="10">
        <v>-45726829010</v>
      </c>
      <c r="N34" s="10">
        <v>-142298507164</v>
      </c>
    </row>
    <row r="35" spans="1:14" ht="15.75" x14ac:dyDescent="0.25">
      <c r="A35" s="3">
        <v>31</v>
      </c>
      <c r="B35" s="3" t="s">
        <v>66</v>
      </c>
      <c r="C35" s="3" t="s">
        <v>67</v>
      </c>
      <c r="D35" s="8">
        <v>36609</v>
      </c>
      <c r="E35" s="5">
        <v>391479346685</v>
      </c>
      <c r="F35" s="5">
        <v>373757193361</v>
      </c>
      <c r="G35" s="6">
        <v>391754830323</v>
      </c>
      <c r="H35" s="6">
        <v>390694004239</v>
      </c>
      <c r="I35" s="6">
        <v>411881217220</v>
      </c>
      <c r="J35" s="5">
        <v>8460708045</v>
      </c>
      <c r="K35" s="6">
        <v>-5869581850</v>
      </c>
      <c r="L35" s="6">
        <v>14571697139</v>
      </c>
      <c r="M35" s="6">
        <v>21382209119</v>
      </c>
      <c r="N35" s="6">
        <v>12087821539</v>
      </c>
    </row>
    <row r="36" spans="1:14" ht="15.75" x14ac:dyDescent="0.25">
      <c r="A36" s="3">
        <v>32</v>
      </c>
      <c r="B36" s="3" t="s">
        <v>68</v>
      </c>
      <c r="C36" s="3" t="s">
        <v>69</v>
      </c>
      <c r="D36" s="8">
        <v>41439</v>
      </c>
      <c r="E36" s="5">
        <v>11620821000000</v>
      </c>
      <c r="F36" s="5">
        <v>14151383000000</v>
      </c>
      <c r="G36" s="6">
        <v>13712160000000</v>
      </c>
      <c r="H36" s="6">
        <v>15357229000000</v>
      </c>
      <c r="I36" s="6">
        <v>16178278000000</v>
      </c>
      <c r="J36" s="5">
        <v>178164000000</v>
      </c>
      <c r="K36" s="6">
        <v>478171000000</v>
      </c>
      <c r="L36" s="6">
        <v>739649000000</v>
      </c>
      <c r="M36" s="6">
        <v>1206587000000</v>
      </c>
      <c r="N36" s="6">
        <v>841665000000</v>
      </c>
    </row>
    <row r="37" spans="1:14" ht="15.75" x14ac:dyDescent="0.25">
      <c r="A37" s="3">
        <v>33</v>
      </c>
      <c r="B37" s="3" t="s">
        <v>70</v>
      </c>
      <c r="C37" s="3" t="s">
        <v>71</v>
      </c>
      <c r="D37" s="8">
        <v>44088</v>
      </c>
      <c r="E37" s="13"/>
      <c r="F37" s="5">
        <v>271189553490</v>
      </c>
      <c r="G37" s="5">
        <v>294416024814</v>
      </c>
      <c r="H37" s="5">
        <v>313331422003</v>
      </c>
      <c r="I37" s="5">
        <v>355681189980</v>
      </c>
      <c r="J37" s="13"/>
      <c r="K37" s="5">
        <v>1196922419</v>
      </c>
      <c r="L37" s="5">
        <v>10191676313</v>
      </c>
      <c r="M37" s="5">
        <v>2144541371</v>
      </c>
      <c r="N37" s="10">
        <v>-4020549390</v>
      </c>
    </row>
    <row r="38" spans="1:14" ht="15.75" x14ac:dyDescent="0.25">
      <c r="A38" s="3">
        <v>34</v>
      </c>
      <c r="B38" s="3" t="s">
        <v>72</v>
      </c>
      <c r="C38" s="3" t="s">
        <v>73</v>
      </c>
      <c r="D38" s="8">
        <v>44200</v>
      </c>
      <c r="E38" s="13"/>
      <c r="F38" s="13"/>
      <c r="G38" s="5">
        <v>7934144926261</v>
      </c>
      <c r="H38" s="5">
        <v>8624008934687</v>
      </c>
      <c r="I38" s="5">
        <v>8634035445735</v>
      </c>
      <c r="J38" s="13"/>
      <c r="K38" s="13"/>
      <c r="L38" s="5">
        <v>407516031006</v>
      </c>
      <c r="M38" s="5">
        <v>749310939262</v>
      </c>
      <c r="N38" s="5">
        <v>161679000832</v>
      </c>
    </row>
    <row r="39" spans="1:14" ht="15.75" x14ac:dyDescent="0.25">
      <c r="A39" s="3">
        <v>35</v>
      </c>
      <c r="B39" s="3" t="s">
        <v>74</v>
      </c>
      <c r="C39" s="3" t="s">
        <v>75</v>
      </c>
      <c r="D39" s="8">
        <v>37274</v>
      </c>
      <c r="E39" s="5">
        <v>426269039</v>
      </c>
      <c r="F39" s="18">
        <v>440917819</v>
      </c>
      <c r="G39" s="18">
        <v>537640594</v>
      </c>
      <c r="H39" s="18">
        <v>461463695</v>
      </c>
      <c r="I39" s="18">
        <v>490845435</v>
      </c>
      <c r="J39" s="18">
        <v>11343554</v>
      </c>
      <c r="K39" s="18">
        <v>19476235</v>
      </c>
      <c r="L39" s="18">
        <v>28053043</v>
      </c>
      <c r="M39" s="18">
        <v>32827300</v>
      </c>
      <c r="N39" s="18">
        <v>24733438</v>
      </c>
    </row>
    <row r="40" spans="1:14" ht="15.75" x14ac:dyDescent="0.25">
      <c r="A40" s="3">
        <v>36</v>
      </c>
      <c r="B40" s="3" t="s">
        <v>76</v>
      </c>
      <c r="C40" s="3" t="s">
        <v>77</v>
      </c>
      <c r="D40" s="8">
        <v>43473</v>
      </c>
      <c r="E40" s="5">
        <v>118586648946</v>
      </c>
      <c r="F40" s="5">
        <v>113192236191</v>
      </c>
      <c r="G40" s="5">
        <v>106495352963</v>
      </c>
      <c r="H40" s="5">
        <v>102297196494</v>
      </c>
      <c r="I40" s="5">
        <v>50993895743</v>
      </c>
      <c r="J40" s="5">
        <v>1827667171</v>
      </c>
      <c r="K40" s="10">
        <v>-17398564059</v>
      </c>
      <c r="L40" s="10">
        <v>-14658771261</v>
      </c>
      <c r="M40" s="10">
        <v>-22068477089</v>
      </c>
      <c r="N40" s="10">
        <v>-20380916766</v>
      </c>
    </row>
    <row r="41" spans="1:14" ht="15.75" x14ac:dyDescent="0.25">
      <c r="A41" s="3">
        <v>37</v>
      </c>
      <c r="B41" s="3" t="s">
        <v>78</v>
      </c>
      <c r="C41" s="3" t="s">
        <v>79</v>
      </c>
      <c r="D41" s="8">
        <v>41996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15.75" x14ac:dyDescent="0.25">
      <c r="A42" s="3">
        <v>38</v>
      </c>
      <c r="B42" s="3" t="s">
        <v>80</v>
      </c>
      <c r="C42" s="3" t="s">
        <v>81</v>
      </c>
      <c r="D42" s="8">
        <v>43383</v>
      </c>
      <c r="E42" s="5">
        <v>5063067672414</v>
      </c>
      <c r="F42" s="5">
        <v>6570969641033</v>
      </c>
      <c r="G42" s="6">
        <v>6766602280143</v>
      </c>
      <c r="H42" s="17">
        <v>7327371934290</v>
      </c>
      <c r="I42" s="17">
        <v>7427707902688</v>
      </c>
      <c r="J42" s="5">
        <v>435766359480</v>
      </c>
      <c r="K42" s="5">
        <v>245103761907</v>
      </c>
      <c r="L42" s="5">
        <v>492637672186</v>
      </c>
      <c r="M42" s="11">
        <v>521714035585</v>
      </c>
      <c r="N42" s="17">
        <v>601467293291</v>
      </c>
    </row>
    <row r="43" spans="1:14" ht="15.75" x14ac:dyDescent="0.25">
      <c r="A43" s="3">
        <v>39</v>
      </c>
      <c r="B43" s="3" t="s">
        <v>82</v>
      </c>
      <c r="C43" s="3" t="s">
        <v>83</v>
      </c>
      <c r="D43" s="8">
        <v>45117</v>
      </c>
      <c r="E43" s="13"/>
      <c r="F43" s="13"/>
      <c r="G43" s="13"/>
      <c r="H43" s="13"/>
      <c r="I43" s="17">
        <v>73484014157</v>
      </c>
      <c r="J43" s="13"/>
      <c r="K43" s="13"/>
      <c r="L43" s="13"/>
      <c r="M43" s="13"/>
      <c r="N43" s="17">
        <v>4443763591</v>
      </c>
    </row>
    <row r="44" spans="1:14" ht="15.75" x14ac:dyDescent="0.25">
      <c r="A44" s="3">
        <v>40</v>
      </c>
      <c r="B44" s="3" t="s">
        <v>84</v>
      </c>
      <c r="C44" s="3" t="s">
        <v>85</v>
      </c>
      <c r="D44" s="8">
        <v>44776</v>
      </c>
      <c r="E44" s="13"/>
      <c r="F44" s="13"/>
      <c r="G44" s="13"/>
      <c r="H44" s="6">
        <v>193737176389</v>
      </c>
      <c r="I44" s="6">
        <v>218779230193</v>
      </c>
      <c r="J44" s="13"/>
      <c r="K44" s="13"/>
      <c r="L44" s="13"/>
      <c r="M44" s="7">
        <v>1553905221</v>
      </c>
      <c r="N44" s="7">
        <v>3207778865</v>
      </c>
    </row>
    <row r="45" spans="1:14" ht="15.75" x14ac:dyDescent="0.25">
      <c r="A45" s="3">
        <v>41</v>
      </c>
      <c r="B45" s="3" t="s">
        <v>86</v>
      </c>
      <c r="C45" s="3" t="s">
        <v>87</v>
      </c>
      <c r="D45" s="8">
        <v>39583</v>
      </c>
      <c r="E45" s="5">
        <v>1946438000000</v>
      </c>
      <c r="F45" s="5">
        <v>2143393000000</v>
      </c>
      <c r="G45" s="6">
        <v>2034452000000</v>
      </c>
      <c r="H45" s="6">
        <v>2045406000000</v>
      </c>
      <c r="I45" s="6">
        <v>2118200000000</v>
      </c>
      <c r="J45" s="10">
        <v>-584490000000</v>
      </c>
      <c r="K45" s="10">
        <v>-182592000000</v>
      </c>
      <c r="L45" s="5">
        <v>14269000000</v>
      </c>
      <c r="M45" s="5">
        <v>75818000000</v>
      </c>
      <c r="N45" s="5">
        <v>2386000000</v>
      </c>
    </row>
    <row r="46" spans="1:14" ht="15.75" x14ac:dyDescent="0.25">
      <c r="A46" s="3">
        <v>42</v>
      </c>
      <c r="B46" s="3" t="s">
        <v>88</v>
      </c>
      <c r="C46" s="3" t="s">
        <v>89</v>
      </c>
      <c r="D46" s="8">
        <v>42908</v>
      </c>
      <c r="E46" s="5">
        <v>848676035300</v>
      </c>
      <c r="F46" s="17">
        <v>906924214166</v>
      </c>
      <c r="G46" s="17">
        <v>987563580363</v>
      </c>
      <c r="H46" s="17">
        <v>811603660216</v>
      </c>
      <c r="I46" s="17">
        <v>1046190979746</v>
      </c>
      <c r="J46" s="5">
        <v>103723133972</v>
      </c>
      <c r="K46" s="17">
        <v>38038419405</v>
      </c>
      <c r="L46" s="17">
        <v>11844682161</v>
      </c>
      <c r="M46" s="17">
        <v>90572477</v>
      </c>
      <c r="N46" s="16">
        <v>-3370825857</v>
      </c>
    </row>
    <row r="47" spans="1:14" ht="15.75" x14ac:dyDescent="0.25">
      <c r="A47" s="3">
        <v>43</v>
      </c>
      <c r="B47" s="3" t="s">
        <v>90</v>
      </c>
      <c r="C47" s="3" t="s">
        <v>91</v>
      </c>
      <c r="D47" s="8">
        <v>44676</v>
      </c>
      <c r="E47" s="13"/>
      <c r="F47" s="13"/>
      <c r="G47" s="13"/>
      <c r="H47" s="17">
        <v>368303424177</v>
      </c>
      <c r="I47" s="17">
        <v>375751366303</v>
      </c>
      <c r="J47" s="13"/>
      <c r="K47" s="13"/>
      <c r="L47" s="13"/>
      <c r="M47" s="17">
        <v>7175353546</v>
      </c>
      <c r="N47" s="17">
        <v>6916183967</v>
      </c>
    </row>
    <row r="48" spans="1:14" ht="15.75" x14ac:dyDescent="0.25">
      <c r="A48" s="3">
        <v>44</v>
      </c>
      <c r="B48" s="3" t="s">
        <v>92</v>
      </c>
      <c r="C48" s="3" t="s">
        <v>93</v>
      </c>
      <c r="D48" s="8">
        <v>40458</v>
      </c>
      <c r="E48" s="5">
        <v>38709314000000</v>
      </c>
      <c r="F48" s="5">
        <v>103588325000000</v>
      </c>
      <c r="G48" s="11">
        <v>118015311000000</v>
      </c>
      <c r="H48" s="11">
        <v>115305536000000</v>
      </c>
      <c r="I48" s="11">
        <v>119267976000000</v>
      </c>
      <c r="J48" s="5">
        <v>5360029000000</v>
      </c>
      <c r="K48" s="5">
        <v>7418574000000</v>
      </c>
      <c r="L48" s="11">
        <v>7911943000000</v>
      </c>
      <c r="M48" s="11">
        <v>5722194000000</v>
      </c>
      <c r="N48" s="11">
        <v>8465123000000</v>
      </c>
    </row>
    <row r="49" spans="1:14" ht="15.75" x14ac:dyDescent="0.25">
      <c r="A49" s="3">
        <v>45</v>
      </c>
      <c r="B49" s="3" t="s">
        <v>94</v>
      </c>
      <c r="C49" s="3" t="s">
        <v>95</v>
      </c>
      <c r="D49" s="8">
        <v>43873</v>
      </c>
      <c r="E49" s="13"/>
      <c r="F49" s="5">
        <v>132538615751</v>
      </c>
      <c r="G49" s="5">
        <v>129081871589</v>
      </c>
      <c r="H49" s="5">
        <v>125635186707</v>
      </c>
      <c r="I49" s="5">
        <v>141188309682</v>
      </c>
      <c r="J49" s="13"/>
      <c r="K49" s="10">
        <v>-1087117567</v>
      </c>
      <c r="L49" s="5">
        <v>1599675921</v>
      </c>
      <c r="M49" s="5">
        <v>2035931113</v>
      </c>
      <c r="N49" s="5">
        <v>934253601</v>
      </c>
    </row>
    <row r="50" spans="1:14" ht="15.75" x14ac:dyDescent="0.25">
      <c r="A50" s="3">
        <v>46</v>
      </c>
      <c r="B50" s="3" t="s">
        <v>96</v>
      </c>
      <c r="C50" s="3" t="s">
        <v>97</v>
      </c>
      <c r="D50" s="8">
        <v>34529</v>
      </c>
      <c r="E50" s="5">
        <v>96198559000000</v>
      </c>
      <c r="F50" s="5">
        <v>163136516000000</v>
      </c>
      <c r="G50" s="6">
        <v>179356193000000</v>
      </c>
      <c r="H50" s="11">
        <v>180433300000000</v>
      </c>
      <c r="I50" s="11">
        <v>186587957000000</v>
      </c>
      <c r="J50" s="5">
        <v>5902729000000</v>
      </c>
      <c r="K50" s="5">
        <v>8752066000000</v>
      </c>
      <c r="L50" s="6">
        <v>11203585000000</v>
      </c>
      <c r="M50" s="11">
        <v>9192569000000</v>
      </c>
      <c r="N50" s="11">
        <v>11493733000000</v>
      </c>
    </row>
    <row r="51" spans="1:14" ht="15.75" x14ac:dyDescent="0.25">
      <c r="A51" s="3">
        <v>47</v>
      </c>
      <c r="B51" s="3" t="s">
        <v>98</v>
      </c>
      <c r="C51" s="3" t="s">
        <v>99</v>
      </c>
      <c r="D51" s="8">
        <v>44539</v>
      </c>
      <c r="E51" s="13"/>
      <c r="F51" s="13"/>
      <c r="G51" s="5">
        <v>284301347000</v>
      </c>
      <c r="H51" s="5">
        <v>290584130000</v>
      </c>
      <c r="I51" s="5">
        <v>301272376000</v>
      </c>
      <c r="J51" s="13"/>
      <c r="K51" s="13"/>
      <c r="L51" s="5">
        <v>2915091000</v>
      </c>
      <c r="M51" s="5">
        <v>3533009000</v>
      </c>
      <c r="N51" s="5">
        <v>3820078000</v>
      </c>
    </row>
    <row r="52" spans="1:14" ht="15.75" x14ac:dyDescent="0.25">
      <c r="A52" s="3">
        <v>48</v>
      </c>
      <c r="B52" s="3" t="s">
        <v>100</v>
      </c>
      <c r="C52" s="3" t="s">
        <v>101</v>
      </c>
      <c r="D52" s="8">
        <v>44777</v>
      </c>
      <c r="E52" s="13"/>
      <c r="F52" s="13"/>
      <c r="G52" s="13"/>
      <c r="H52" s="5">
        <v>3001138460641</v>
      </c>
      <c r="I52" s="5">
        <v>3625686220005</v>
      </c>
      <c r="J52" s="13"/>
      <c r="K52" s="13"/>
      <c r="L52" s="13"/>
      <c r="M52" s="5">
        <v>41681880210</v>
      </c>
      <c r="N52" s="5">
        <v>77266308096</v>
      </c>
    </row>
    <row r="53" spans="1:14" ht="15.75" x14ac:dyDescent="0.25">
      <c r="A53" s="3">
        <v>49</v>
      </c>
      <c r="B53" s="3" t="s">
        <v>102</v>
      </c>
      <c r="C53" s="3" t="s">
        <v>103</v>
      </c>
      <c r="D53" s="8">
        <v>40693</v>
      </c>
      <c r="E53" s="5">
        <v>3489776816128</v>
      </c>
      <c r="F53" s="5">
        <v>3493727182127</v>
      </c>
      <c r="G53" s="6">
        <v>3566231393023</v>
      </c>
      <c r="H53" s="6">
        <v>3589642467446</v>
      </c>
      <c r="I53" s="6">
        <v>3656226625457</v>
      </c>
      <c r="J53" s="10">
        <v>-282699235423</v>
      </c>
      <c r="K53" s="10">
        <v>-307643236060</v>
      </c>
      <c r="L53" s="16">
        <v>-178278611469</v>
      </c>
      <c r="M53" s="16">
        <v>-301812696692</v>
      </c>
      <c r="N53" s="16">
        <v>-303853274732</v>
      </c>
    </row>
    <row r="54" spans="1:14" ht="15.75" x14ac:dyDescent="0.25">
      <c r="A54" s="3">
        <v>50</v>
      </c>
      <c r="B54" s="3" t="s">
        <v>104</v>
      </c>
      <c r="C54" s="3" t="s">
        <v>105</v>
      </c>
      <c r="D54" s="8">
        <v>32804</v>
      </c>
      <c r="E54" s="5">
        <v>26650895000000</v>
      </c>
      <c r="F54" s="5">
        <v>25951760000000</v>
      </c>
      <c r="G54" s="6">
        <v>28589656000000</v>
      </c>
      <c r="H54" s="6">
        <v>32690887000000</v>
      </c>
      <c r="I54" s="5">
        <v>34109431000000</v>
      </c>
      <c r="J54" s="5">
        <v>1793914000000</v>
      </c>
      <c r="K54" s="5">
        <v>1221904000000</v>
      </c>
      <c r="L54" s="5">
        <v>2130896000000</v>
      </c>
      <c r="M54" s="5">
        <v>1490931000000</v>
      </c>
      <c r="N54" s="5">
        <v>945922000000</v>
      </c>
    </row>
    <row r="55" spans="1:14" ht="15.75" x14ac:dyDescent="0.25">
      <c r="A55" s="3">
        <v>51</v>
      </c>
      <c r="B55" s="3" t="s">
        <v>106</v>
      </c>
      <c r="C55" s="3" t="s">
        <v>107</v>
      </c>
      <c r="D55" s="8">
        <v>43794</v>
      </c>
      <c r="E55" s="5">
        <v>666313386673</v>
      </c>
      <c r="F55" s="5">
        <v>674806910037</v>
      </c>
      <c r="G55" s="11">
        <v>767726284113</v>
      </c>
      <c r="H55" s="11">
        <v>860100358989</v>
      </c>
      <c r="I55" s="11">
        <v>828378354007</v>
      </c>
      <c r="J55" s="5">
        <v>98047666143</v>
      </c>
      <c r="K55" s="5">
        <v>121000016429</v>
      </c>
      <c r="L55" s="11">
        <v>144700268968</v>
      </c>
      <c r="M55" s="11">
        <v>117370750383</v>
      </c>
      <c r="N55" s="11">
        <v>80342415257</v>
      </c>
    </row>
    <row r="56" spans="1:14" ht="15.75" x14ac:dyDescent="0.25">
      <c r="A56" s="3">
        <v>52</v>
      </c>
      <c r="B56" s="3" t="s">
        <v>108</v>
      </c>
      <c r="C56" s="3" t="s">
        <v>109</v>
      </c>
      <c r="D56" s="8">
        <v>35251</v>
      </c>
      <c r="E56" s="5">
        <v>10225322000000</v>
      </c>
      <c r="F56" s="5">
        <v>10922788000000</v>
      </c>
      <c r="G56" s="5">
        <v>11851182000000</v>
      </c>
      <c r="H56" s="5">
        <v>12417013000000</v>
      </c>
      <c r="I56" s="5">
        <v>12514203000000</v>
      </c>
      <c r="J56" s="5">
        <v>252630000000</v>
      </c>
      <c r="K56" s="5">
        <v>695490000000</v>
      </c>
      <c r="L56" s="5">
        <v>990445000000</v>
      </c>
      <c r="M56" s="7">
        <v>1035285000000</v>
      </c>
      <c r="N56" s="7">
        <v>760673000000</v>
      </c>
    </row>
    <row r="57" spans="1:14" ht="15.75" x14ac:dyDescent="0.25">
      <c r="A57" s="3">
        <v>53</v>
      </c>
      <c r="B57" s="3" t="s">
        <v>110</v>
      </c>
      <c r="C57" s="3" t="s">
        <v>111</v>
      </c>
      <c r="D57" s="8">
        <v>41290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15.75" x14ac:dyDescent="0.25">
      <c r="A58" s="3">
        <v>54</v>
      </c>
      <c r="B58" s="3" t="s">
        <v>112</v>
      </c>
      <c r="C58" s="3" t="s">
        <v>113</v>
      </c>
      <c r="D58" s="8">
        <v>38758</v>
      </c>
      <c r="E58" s="5">
        <v>4648577041000</v>
      </c>
      <c r="F58" s="5">
        <v>4674206873000</v>
      </c>
      <c r="G58" s="5">
        <v>5436745210000</v>
      </c>
      <c r="H58" s="5">
        <v>5746998087000</v>
      </c>
      <c r="I58" s="5">
        <v>5517296880000</v>
      </c>
      <c r="J58" s="5">
        <v>152425111000</v>
      </c>
      <c r="K58" s="10">
        <v>-38953042000</v>
      </c>
      <c r="L58" s="5">
        <v>60376485000</v>
      </c>
      <c r="M58" s="7">
        <v>26217657000</v>
      </c>
      <c r="N58" s="7">
        <v>63162746000</v>
      </c>
    </row>
    <row r="59" spans="1:14" ht="15.75" x14ac:dyDescent="0.25">
      <c r="A59" s="3">
        <v>55</v>
      </c>
      <c r="B59" s="3" t="s">
        <v>114</v>
      </c>
      <c r="C59" s="15" t="s">
        <v>115</v>
      </c>
      <c r="D59" s="8">
        <v>45089</v>
      </c>
      <c r="E59" s="13"/>
      <c r="F59" s="13"/>
      <c r="G59" s="13"/>
      <c r="H59" s="13"/>
      <c r="I59" s="5">
        <v>188977029029</v>
      </c>
      <c r="J59" s="13"/>
      <c r="K59" s="13"/>
      <c r="L59" s="13"/>
      <c r="M59" s="13"/>
      <c r="N59" s="10">
        <v>-2961924318</v>
      </c>
    </row>
    <row r="60" spans="1:14" ht="15.75" x14ac:dyDescent="0.25">
      <c r="A60" s="3">
        <v>56</v>
      </c>
      <c r="B60" s="3" t="s">
        <v>116</v>
      </c>
      <c r="C60" s="3" t="s">
        <v>117</v>
      </c>
      <c r="D60" s="8">
        <v>43293</v>
      </c>
      <c r="E60" s="5">
        <v>1360106993113</v>
      </c>
      <c r="F60" s="5">
        <v>1433953996487</v>
      </c>
      <c r="G60" s="5">
        <v>1820202594748</v>
      </c>
      <c r="H60" s="5">
        <v>2561664000157</v>
      </c>
      <c r="I60" s="5">
        <v>2680206187969</v>
      </c>
      <c r="J60" s="5">
        <v>25609796031</v>
      </c>
      <c r="K60" s="10">
        <v>-49586190616</v>
      </c>
      <c r="L60" s="5">
        <v>89783282574</v>
      </c>
      <c r="M60" s="10">
        <v>-34790602513</v>
      </c>
      <c r="N60" s="10">
        <v>-172273898363</v>
      </c>
    </row>
    <row r="61" spans="1:14" ht="15.75" x14ac:dyDescent="0.25">
      <c r="A61" s="3">
        <v>57</v>
      </c>
      <c r="B61" s="3" t="s">
        <v>118</v>
      </c>
      <c r="C61" s="3" t="s">
        <v>119</v>
      </c>
      <c r="D61" s="8">
        <v>44873</v>
      </c>
      <c r="E61" s="13"/>
      <c r="F61" s="13"/>
      <c r="G61" s="13"/>
      <c r="H61" s="5">
        <v>966235747000</v>
      </c>
      <c r="I61" s="5">
        <v>1331794557000</v>
      </c>
      <c r="J61" s="13"/>
      <c r="K61" s="13"/>
      <c r="L61" s="13"/>
      <c r="M61" s="7">
        <v>61883697000</v>
      </c>
      <c r="N61" s="7">
        <v>51375410000</v>
      </c>
    </row>
    <row r="62" spans="1:14" ht="15.75" x14ac:dyDescent="0.25">
      <c r="A62" s="3">
        <v>58</v>
      </c>
      <c r="B62" s="3" t="s">
        <v>120</v>
      </c>
      <c r="C62" s="3" t="s">
        <v>121</v>
      </c>
      <c r="D62" s="8">
        <v>29935</v>
      </c>
      <c r="E62" s="5">
        <v>2896950000000</v>
      </c>
      <c r="F62" s="5">
        <v>2907425000000</v>
      </c>
      <c r="G62" s="17">
        <v>2922017000000</v>
      </c>
      <c r="H62" s="5">
        <v>3374502000000</v>
      </c>
      <c r="I62" s="5">
        <v>3407442000000</v>
      </c>
      <c r="J62" s="5">
        <v>1206059000000</v>
      </c>
      <c r="K62" s="5">
        <v>285617000000</v>
      </c>
      <c r="L62" s="5">
        <v>665850000000</v>
      </c>
      <c r="M62" s="5">
        <v>924906000000</v>
      </c>
      <c r="N62" s="7">
        <v>1066467000000</v>
      </c>
    </row>
    <row r="63" spans="1:14" ht="15.75" x14ac:dyDescent="0.25">
      <c r="A63" s="3">
        <v>59</v>
      </c>
      <c r="B63" s="3" t="s">
        <v>122</v>
      </c>
      <c r="C63" s="3" t="s">
        <v>123</v>
      </c>
      <c r="D63" s="8">
        <v>33058</v>
      </c>
      <c r="E63" s="5">
        <v>19037918806473</v>
      </c>
      <c r="F63" s="5">
        <v>19777500514550</v>
      </c>
      <c r="G63" s="5">
        <v>19917653265528</v>
      </c>
      <c r="H63" s="5">
        <v>22276160695411</v>
      </c>
      <c r="I63" s="5">
        <v>23870404962472</v>
      </c>
      <c r="J63" s="5">
        <v>2051404206764</v>
      </c>
      <c r="K63" s="5">
        <v>2098168514645</v>
      </c>
      <c r="L63" s="5">
        <v>1211052647953</v>
      </c>
      <c r="M63" s="5">
        <v>1970064538149</v>
      </c>
      <c r="N63" s="5">
        <v>3244872091221</v>
      </c>
    </row>
    <row r="64" spans="1:14" ht="15.75" x14ac:dyDescent="0.25">
      <c r="A64" s="3">
        <v>60</v>
      </c>
      <c r="B64" s="3" t="s">
        <v>124</v>
      </c>
      <c r="C64" s="3" t="s">
        <v>125</v>
      </c>
      <c r="D64" s="8">
        <v>44543</v>
      </c>
      <c r="E64" s="13"/>
      <c r="F64" s="13"/>
      <c r="G64" s="5">
        <v>67761107871</v>
      </c>
      <c r="H64" s="5">
        <v>70220263356</v>
      </c>
      <c r="I64" s="5">
        <v>74151160334</v>
      </c>
      <c r="J64" s="13"/>
      <c r="K64" s="13"/>
      <c r="L64" s="5">
        <v>532665673</v>
      </c>
      <c r="M64" s="5">
        <v>1032151379</v>
      </c>
      <c r="N64" s="5">
        <v>362120418</v>
      </c>
    </row>
    <row r="65" spans="1:14" ht="15.75" x14ac:dyDescent="0.25">
      <c r="A65" s="3">
        <v>61</v>
      </c>
      <c r="B65" s="3" t="s">
        <v>126</v>
      </c>
      <c r="C65" s="15" t="s">
        <v>127</v>
      </c>
      <c r="D65" s="8">
        <v>44963</v>
      </c>
      <c r="E65" s="13"/>
      <c r="F65" s="13"/>
      <c r="G65" s="13"/>
      <c r="H65" s="13"/>
      <c r="I65" s="5">
        <v>74773548026</v>
      </c>
      <c r="J65" s="13"/>
      <c r="K65" s="13"/>
      <c r="L65" s="13"/>
      <c r="M65" s="13"/>
      <c r="N65" s="5">
        <v>307237439</v>
      </c>
    </row>
    <row r="66" spans="1:14" ht="15.75" x14ac:dyDescent="0.25">
      <c r="A66" s="3">
        <v>62</v>
      </c>
      <c r="B66" s="3" t="s">
        <v>128</v>
      </c>
      <c r="C66" s="15" t="s">
        <v>129</v>
      </c>
      <c r="D66" s="8">
        <v>44995</v>
      </c>
      <c r="E66" s="13"/>
      <c r="F66" s="13"/>
      <c r="G66" s="13"/>
      <c r="H66" s="13"/>
      <c r="I66" s="5">
        <v>3672336125308</v>
      </c>
      <c r="J66" s="13"/>
      <c r="K66" s="13"/>
      <c r="L66" s="13"/>
      <c r="M66" s="13"/>
      <c r="N66" s="5">
        <v>2093299707</v>
      </c>
    </row>
    <row r="67" spans="1:14" ht="15.75" x14ac:dyDescent="0.25">
      <c r="A67" s="3">
        <v>63</v>
      </c>
      <c r="B67" s="3" t="s">
        <v>130</v>
      </c>
      <c r="C67" s="3" t="s">
        <v>131</v>
      </c>
      <c r="D67" s="8">
        <v>44445</v>
      </c>
      <c r="E67" s="13"/>
      <c r="F67" s="13"/>
      <c r="G67" s="5">
        <v>131669356688</v>
      </c>
      <c r="H67" s="5">
        <v>157982373781</v>
      </c>
      <c r="I67" s="5">
        <v>199907912568</v>
      </c>
      <c r="J67" s="13"/>
      <c r="K67" s="13"/>
      <c r="L67" s="5">
        <v>6026965659</v>
      </c>
      <c r="M67" s="5">
        <v>6817792930</v>
      </c>
      <c r="N67" s="5">
        <v>3130446618</v>
      </c>
    </row>
    <row r="68" spans="1:14" ht="15.75" x14ac:dyDescent="0.25">
      <c r="A68" s="3">
        <v>64</v>
      </c>
      <c r="B68" s="3" t="s">
        <v>132</v>
      </c>
      <c r="C68" s="3" t="s">
        <v>133</v>
      </c>
      <c r="D68" s="8">
        <v>43361</v>
      </c>
      <c r="E68" s="5">
        <v>119708955785</v>
      </c>
      <c r="F68" s="5">
        <v>112591210595</v>
      </c>
      <c r="G68" s="7">
        <v>13296259876000</v>
      </c>
      <c r="H68" s="7">
        <v>28009932530000</v>
      </c>
      <c r="I68" s="7">
        <v>33712005494000</v>
      </c>
      <c r="J68" s="5">
        <v>-1236402757</v>
      </c>
      <c r="K68" s="5">
        <v>224178056</v>
      </c>
      <c r="L68" s="5">
        <v>1680076000</v>
      </c>
      <c r="M68" s="5">
        <v>288311135000</v>
      </c>
      <c r="N68" s="5">
        <v>780679186000</v>
      </c>
    </row>
    <row r="69" spans="1:14" ht="15.75" x14ac:dyDescent="0.25">
      <c r="A69" s="3">
        <v>65</v>
      </c>
      <c r="B69" s="3" t="s">
        <v>134</v>
      </c>
      <c r="C69" s="3" t="s">
        <v>135</v>
      </c>
      <c r="D69" s="8">
        <v>44019</v>
      </c>
      <c r="E69" s="13"/>
      <c r="F69" s="5">
        <v>1817499225034</v>
      </c>
      <c r="G69" s="5">
        <v>2289344438542</v>
      </c>
      <c r="H69" s="5">
        <v>2347517612881</v>
      </c>
      <c r="I69" s="5">
        <v>2591476467270</v>
      </c>
      <c r="J69" s="13"/>
      <c r="K69" s="5">
        <v>-101476295049</v>
      </c>
      <c r="L69" s="5">
        <v>31335528055</v>
      </c>
      <c r="M69" s="5">
        <v>167246545379</v>
      </c>
      <c r="N69" s="5">
        <v>108056587588</v>
      </c>
    </row>
    <row r="70" spans="1:14" ht="15.75" x14ac:dyDescent="0.25">
      <c r="A70" s="3">
        <v>66</v>
      </c>
      <c r="B70" s="3" t="s">
        <v>136</v>
      </c>
      <c r="C70" s="3" t="s">
        <v>137</v>
      </c>
      <c r="D70" s="8">
        <v>44183</v>
      </c>
      <c r="E70" s="13"/>
      <c r="F70" s="14">
        <v>248134573</v>
      </c>
      <c r="G70" s="14">
        <v>268577438</v>
      </c>
      <c r="H70" s="14">
        <v>297508053</v>
      </c>
      <c r="I70" s="14">
        <v>299724702</v>
      </c>
      <c r="J70" s="13"/>
      <c r="K70" s="14">
        <v>10249473</v>
      </c>
      <c r="L70" s="14">
        <v>9294368</v>
      </c>
      <c r="M70" s="14">
        <v>7543323</v>
      </c>
      <c r="N70" s="14">
        <v>81247</v>
      </c>
    </row>
    <row r="71" spans="1:14" ht="15.75" x14ac:dyDescent="0.25">
      <c r="A71" s="3">
        <v>67</v>
      </c>
      <c r="B71" s="3" t="s">
        <v>138</v>
      </c>
      <c r="C71" s="3" t="s">
        <v>139</v>
      </c>
      <c r="D71" s="8">
        <v>34625</v>
      </c>
      <c r="E71" s="5">
        <v>763492320252</v>
      </c>
      <c r="F71" s="5">
        <v>765375539783</v>
      </c>
      <c r="G71" s="11">
        <v>708894784885</v>
      </c>
      <c r="H71" s="11">
        <v>705620167464</v>
      </c>
      <c r="I71" s="11">
        <v>151973453634</v>
      </c>
      <c r="J71" s="5">
        <v>-25762573884</v>
      </c>
      <c r="K71" s="5">
        <v>-52304824027</v>
      </c>
      <c r="L71" s="20">
        <v>-81182064990</v>
      </c>
      <c r="M71" s="20">
        <v>-25834965122</v>
      </c>
      <c r="N71" s="17">
        <v>143397423734</v>
      </c>
    </row>
    <row r="72" spans="1:14" ht="15.75" x14ac:dyDescent="0.25">
      <c r="A72" s="3">
        <v>68</v>
      </c>
      <c r="B72" s="3" t="s">
        <v>140</v>
      </c>
      <c r="C72" s="3" t="s">
        <v>141</v>
      </c>
      <c r="D72" s="8">
        <v>43794</v>
      </c>
      <c r="E72" s="5">
        <v>3255607109573</v>
      </c>
      <c r="F72" s="5">
        <v>3401723398441</v>
      </c>
      <c r="G72" s="17">
        <v>3731907652769</v>
      </c>
      <c r="H72" s="17">
        <v>4140857067187</v>
      </c>
      <c r="I72" s="17">
        <v>4181183763101</v>
      </c>
      <c r="J72" s="5">
        <v>-160987619452</v>
      </c>
      <c r="K72" s="5">
        <v>26500634368</v>
      </c>
      <c r="L72" s="17">
        <v>213841959820</v>
      </c>
      <c r="M72" s="17">
        <v>257682130697</v>
      </c>
      <c r="N72" s="17">
        <v>549244004886</v>
      </c>
    </row>
    <row r="73" spans="1:14" ht="15.75" x14ac:dyDescent="0.25">
      <c r="A73" s="3">
        <v>69</v>
      </c>
      <c r="B73" s="3" t="s">
        <v>142</v>
      </c>
      <c r="C73" s="15" t="s">
        <v>143</v>
      </c>
      <c r="D73" s="8">
        <v>45208</v>
      </c>
      <c r="E73" s="13"/>
      <c r="F73" s="13"/>
      <c r="G73" s="13"/>
      <c r="H73" s="13"/>
      <c r="I73" s="5">
        <v>168911551579</v>
      </c>
      <c r="J73" s="13"/>
      <c r="K73" s="13"/>
      <c r="L73" s="13"/>
      <c r="M73" s="13"/>
      <c r="N73" s="5">
        <v>26186877836</v>
      </c>
    </row>
    <row r="74" spans="1:14" ht="15.75" x14ac:dyDescent="0.25">
      <c r="A74" s="3">
        <v>70</v>
      </c>
      <c r="B74" s="3" t="s">
        <v>144</v>
      </c>
      <c r="C74" s="3" t="s">
        <v>145</v>
      </c>
      <c r="D74" s="8">
        <v>40357</v>
      </c>
      <c r="E74" s="5">
        <v>4682083844951</v>
      </c>
      <c r="F74" s="5">
        <v>4452166671985</v>
      </c>
      <c r="G74" s="17">
        <v>4191284422677</v>
      </c>
      <c r="H74" s="17">
        <v>4130321616083</v>
      </c>
      <c r="I74" s="17">
        <v>3943518425042</v>
      </c>
      <c r="J74" s="5">
        <v>236518557420</v>
      </c>
      <c r="K74" s="5">
        <v>168610282478</v>
      </c>
      <c r="L74" s="17">
        <v>283602993676</v>
      </c>
      <c r="M74" s="11">
        <v>432247722254</v>
      </c>
      <c r="N74" s="5">
        <v>333300420963</v>
      </c>
    </row>
    <row r="75" spans="1:14" ht="15.75" x14ac:dyDescent="0.25">
      <c r="A75" s="3">
        <v>71</v>
      </c>
      <c r="B75" s="3" t="s">
        <v>146</v>
      </c>
      <c r="C75" s="3" t="s">
        <v>147</v>
      </c>
      <c r="D75" s="8">
        <v>39251</v>
      </c>
      <c r="E75" s="5">
        <v>9466943000000</v>
      </c>
      <c r="F75" s="5">
        <v>9744680000000</v>
      </c>
      <c r="G75" s="5">
        <v>9751365000000</v>
      </c>
      <c r="H75" s="5">
        <v>10243238000000</v>
      </c>
      <c r="I75" s="5">
        <v>10067533000000</v>
      </c>
      <c r="J75" s="5">
        <v>39996000000</v>
      </c>
      <c r="K75" s="10">
        <v>-191747000000</v>
      </c>
      <c r="L75" s="5">
        <v>814715000000</v>
      </c>
      <c r="M75" s="5">
        <v>1039443000000</v>
      </c>
      <c r="N75" s="5">
        <v>440779000000</v>
      </c>
    </row>
    <row r="76" spans="1:14" ht="15.75" x14ac:dyDescent="0.25">
      <c r="A76" s="3">
        <v>72</v>
      </c>
      <c r="B76" s="3" t="s">
        <v>148</v>
      </c>
      <c r="C76" s="3" t="s">
        <v>149</v>
      </c>
      <c r="D76" s="8">
        <v>40703</v>
      </c>
      <c r="E76" s="5">
        <v>34910838000000</v>
      </c>
      <c r="F76" s="5">
        <v>35395264000000</v>
      </c>
      <c r="G76" s="5">
        <v>35979302000000</v>
      </c>
      <c r="H76" s="5">
        <v>36113081000000</v>
      </c>
      <c r="I76" s="5">
        <v>35012351000000</v>
      </c>
      <c r="J76" s="5">
        <v>-642202000000</v>
      </c>
      <c r="K76" s="5">
        <v>340285000000</v>
      </c>
      <c r="L76" s="5">
        <v>1333747000000</v>
      </c>
      <c r="M76" s="5">
        <v>1509605000000</v>
      </c>
      <c r="N76" s="5">
        <v>926778000000</v>
      </c>
    </row>
    <row r="77" spans="1:14" ht="15.75" x14ac:dyDescent="0.25">
      <c r="A77" s="3">
        <v>73</v>
      </c>
      <c r="B77" s="3" t="s">
        <v>150</v>
      </c>
      <c r="C77" s="3" t="s">
        <v>151</v>
      </c>
      <c r="D77" s="8">
        <v>35426</v>
      </c>
      <c r="E77" s="5">
        <v>2470793000000</v>
      </c>
      <c r="F77" s="5">
        <v>2592850000000</v>
      </c>
      <c r="G77" s="5">
        <v>1868100000000</v>
      </c>
      <c r="H77" s="7">
        <v>3002424000000</v>
      </c>
      <c r="I77" s="5">
        <v>3281471000000</v>
      </c>
      <c r="J77" s="5">
        <v>79776000000</v>
      </c>
      <c r="K77" s="5">
        <v>28266000000</v>
      </c>
      <c r="L77" s="5">
        <v>15065000000</v>
      </c>
      <c r="M77" s="20">
        <v>-218103000000</v>
      </c>
      <c r="N77" s="20">
        <v>-17315000000</v>
      </c>
    </row>
    <row r="78" spans="1:14" ht="15.75" x14ac:dyDescent="0.25">
      <c r="A78" s="3">
        <v>74</v>
      </c>
      <c r="B78" s="3" t="s">
        <v>152</v>
      </c>
      <c r="C78" s="3" t="s">
        <v>153</v>
      </c>
      <c r="D78" s="8">
        <v>33974</v>
      </c>
      <c r="E78" s="5">
        <v>1820383352811</v>
      </c>
      <c r="F78" s="5">
        <v>1768660546754</v>
      </c>
      <c r="G78" s="11">
        <v>1970428120056</v>
      </c>
      <c r="H78" s="11">
        <v>2042199577083</v>
      </c>
      <c r="I78" s="11">
        <v>1839622473747</v>
      </c>
      <c r="J78" s="11">
        <v>957169058</v>
      </c>
      <c r="K78" s="11">
        <v>5415741808</v>
      </c>
      <c r="L78" s="11">
        <v>29707421605</v>
      </c>
      <c r="M78" s="11">
        <v>86635603936</v>
      </c>
      <c r="N78" s="11">
        <v>2306736526</v>
      </c>
    </row>
    <row r="79" spans="1:14" ht="15.75" x14ac:dyDescent="0.25">
      <c r="A79" s="3">
        <v>75</v>
      </c>
      <c r="B79" s="3" t="s">
        <v>154</v>
      </c>
      <c r="C79" s="3" t="s">
        <v>155</v>
      </c>
      <c r="D79" s="8">
        <v>34220</v>
      </c>
      <c r="E79" s="5">
        <v>790845543826</v>
      </c>
      <c r="F79" s="11">
        <v>773863042440</v>
      </c>
      <c r="G79" s="11">
        <v>889125250792</v>
      </c>
      <c r="H79" s="11">
        <v>1033289474829</v>
      </c>
      <c r="I79" s="11">
        <v>1282739303035</v>
      </c>
      <c r="J79" s="11">
        <v>44943627900</v>
      </c>
      <c r="K79" s="11">
        <v>42520246722</v>
      </c>
      <c r="L79" s="11">
        <v>84524160228</v>
      </c>
      <c r="M79" s="11">
        <v>74865302076</v>
      </c>
      <c r="N79" s="11">
        <v>78089597225</v>
      </c>
    </row>
    <row r="80" spans="1:14" ht="15.75" x14ac:dyDescent="0.25">
      <c r="A80" s="3">
        <v>76</v>
      </c>
      <c r="B80" s="3" t="s">
        <v>156</v>
      </c>
      <c r="C80" s="3" t="s">
        <v>157</v>
      </c>
      <c r="D80" s="8">
        <v>33928</v>
      </c>
      <c r="E80" s="5">
        <v>27787527000000</v>
      </c>
      <c r="F80" s="5">
        <v>35026171000000</v>
      </c>
      <c r="G80" s="5">
        <v>40435003000000</v>
      </c>
      <c r="H80" s="5">
        <v>42600814000000</v>
      </c>
      <c r="I80" s="19"/>
      <c r="J80" s="5">
        <v>899698000000</v>
      </c>
      <c r="K80" s="5">
        <v>1539798000000</v>
      </c>
      <c r="L80" s="5">
        <v>2829418000000</v>
      </c>
      <c r="M80" s="5">
        <v>5504956000000</v>
      </c>
      <c r="N80" s="19"/>
    </row>
    <row r="81" spans="1:14" ht="15.75" x14ac:dyDescent="0.25">
      <c r="A81" s="3">
        <v>77</v>
      </c>
      <c r="B81" s="3" t="s">
        <v>158</v>
      </c>
      <c r="C81" s="15" t="s">
        <v>159</v>
      </c>
      <c r="D81" s="8">
        <v>44932</v>
      </c>
      <c r="E81" s="13"/>
      <c r="F81" s="13"/>
      <c r="G81" s="13"/>
      <c r="H81" s="13"/>
      <c r="I81" s="5">
        <v>42362710005</v>
      </c>
      <c r="J81" s="13"/>
      <c r="K81" s="13"/>
      <c r="L81" s="13"/>
      <c r="M81" s="13"/>
      <c r="N81" s="20">
        <v>-3251843662</v>
      </c>
    </row>
    <row r="82" spans="1:14" ht="15.75" x14ac:dyDescent="0.25">
      <c r="A82" s="3">
        <v>78</v>
      </c>
      <c r="B82" s="3" t="s">
        <v>160</v>
      </c>
      <c r="C82" s="3" t="s">
        <v>161</v>
      </c>
      <c r="D82" s="8">
        <v>41620</v>
      </c>
      <c r="E82" s="5">
        <v>3106981000000</v>
      </c>
      <c r="F82" s="5">
        <v>12775930059000</v>
      </c>
      <c r="G82" s="5">
        <v>13850610076000</v>
      </c>
      <c r="H82" s="5">
        <v>11136909800000</v>
      </c>
      <c r="I82" s="5">
        <v>11810444633000</v>
      </c>
      <c r="J82" s="5">
        <v>638676000000</v>
      </c>
      <c r="K82" s="5">
        <v>580854940000</v>
      </c>
      <c r="L82" s="5">
        <v>1526870974000</v>
      </c>
      <c r="M82" s="5">
        <v>1474921840000</v>
      </c>
      <c r="N82" s="5">
        <v>344015625000</v>
      </c>
    </row>
    <row r="83" spans="1:14" ht="15.75" x14ac:dyDescent="0.25">
      <c r="A83" s="3">
        <v>79</v>
      </c>
      <c r="B83" s="3" t="s">
        <v>162</v>
      </c>
      <c r="C83" s="3" t="s">
        <v>163</v>
      </c>
      <c r="D83" s="8">
        <v>44630</v>
      </c>
      <c r="E83" s="13"/>
      <c r="F83" s="13"/>
      <c r="G83" s="13"/>
      <c r="H83" s="5">
        <v>7012183000000</v>
      </c>
      <c r="I83" s="5">
        <v>6681163000000</v>
      </c>
      <c r="J83" s="13"/>
      <c r="K83" s="13"/>
      <c r="L83" s="13"/>
      <c r="M83" s="5">
        <v>1280861000000</v>
      </c>
      <c r="N83" s="5">
        <v>782252000000</v>
      </c>
    </row>
    <row r="84" spans="1:14" ht="15.75" x14ac:dyDescent="0.25">
      <c r="A84" s="3">
        <v>80</v>
      </c>
      <c r="B84" s="3" t="s">
        <v>164</v>
      </c>
      <c r="C84" s="15" t="s">
        <v>165</v>
      </c>
      <c r="D84" s="8">
        <v>45209</v>
      </c>
      <c r="E84" s="13"/>
      <c r="F84" s="13"/>
      <c r="G84" s="13"/>
      <c r="H84" s="13"/>
      <c r="I84" s="5">
        <v>165208184664</v>
      </c>
      <c r="J84" s="13"/>
      <c r="K84" s="13"/>
      <c r="L84" s="13"/>
      <c r="M84" s="13"/>
      <c r="N84" s="5">
        <v>10978925040</v>
      </c>
    </row>
    <row r="85" spans="1:14" ht="15.75" x14ac:dyDescent="0.25">
      <c r="A85" s="3">
        <v>81</v>
      </c>
      <c r="B85" s="3" t="s">
        <v>166</v>
      </c>
      <c r="C85" s="3" t="s">
        <v>167</v>
      </c>
      <c r="D85" s="8">
        <v>35415</v>
      </c>
      <c r="E85" s="5">
        <v>2881563083954</v>
      </c>
      <c r="F85" s="5">
        <v>3448995059882</v>
      </c>
      <c r="G85" s="11">
        <v>3919243683748</v>
      </c>
      <c r="H85" s="11">
        <v>4590737849889</v>
      </c>
      <c r="I85" s="5">
        <v>5482234635262</v>
      </c>
      <c r="J85" s="11">
        <v>482590522840</v>
      </c>
      <c r="K85" s="11">
        <v>628628879549</v>
      </c>
      <c r="L85" s="11">
        <v>617573766863</v>
      </c>
      <c r="M85" s="11">
        <v>624524005786</v>
      </c>
      <c r="N85" s="5">
        <v>917794022711</v>
      </c>
    </row>
    <row r="86" spans="1:14" ht="15.75" x14ac:dyDescent="0.25">
      <c r="A86" s="3">
        <v>82</v>
      </c>
      <c r="B86" s="3" t="s">
        <v>168</v>
      </c>
      <c r="C86" s="3" t="s">
        <v>169</v>
      </c>
      <c r="D86" s="8">
        <v>44298</v>
      </c>
      <c r="E86" s="13"/>
      <c r="F86" s="13"/>
      <c r="G86" s="5">
        <v>12446326000000</v>
      </c>
      <c r="H86" s="5">
        <v>14526124000000</v>
      </c>
      <c r="I86" s="5">
        <v>13867387000000</v>
      </c>
      <c r="J86" s="13"/>
      <c r="K86" s="13"/>
      <c r="L86" s="5">
        <v>1198747000000</v>
      </c>
      <c r="M86" s="5">
        <v>3088745000000</v>
      </c>
      <c r="N86" s="5">
        <v>1661258000000</v>
      </c>
    </row>
    <row r="87" spans="1:14" ht="15.75" x14ac:dyDescent="0.25">
      <c r="A87" s="3">
        <v>83</v>
      </c>
      <c r="B87" s="3" t="s">
        <v>170</v>
      </c>
      <c r="C87" s="3" t="s">
        <v>171</v>
      </c>
      <c r="D87" s="8">
        <v>44536</v>
      </c>
      <c r="E87" s="13"/>
      <c r="F87" s="13"/>
      <c r="G87" s="5">
        <v>377422657739</v>
      </c>
      <c r="H87" s="5">
        <v>407707959296</v>
      </c>
      <c r="I87" s="5">
        <v>411727760718</v>
      </c>
      <c r="J87" s="13"/>
      <c r="K87" s="13"/>
      <c r="L87" s="5">
        <v>4911439431</v>
      </c>
      <c r="M87" s="5">
        <v>7732743618</v>
      </c>
      <c r="N87" s="5">
        <v>-19466284403</v>
      </c>
    </row>
    <row r="88" spans="1:14" ht="15.75" x14ac:dyDescent="0.25">
      <c r="A88" s="3">
        <v>84</v>
      </c>
      <c r="B88" s="3" t="s">
        <v>172</v>
      </c>
      <c r="C88" s="3" t="s">
        <v>173</v>
      </c>
      <c r="D88" s="8">
        <v>36570</v>
      </c>
      <c r="E88" s="5">
        <v>17363003000000</v>
      </c>
      <c r="F88" s="5">
        <v>19431293000000</v>
      </c>
      <c r="G88" s="5">
        <v>21084017000000</v>
      </c>
      <c r="H88" s="5">
        <v>23673644000000</v>
      </c>
      <c r="I88" s="5">
        <v>25883325000000</v>
      </c>
      <c r="J88" s="5">
        <v>661034000000</v>
      </c>
      <c r="K88" s="5">
        <v>680730000000</v>
      </c>
      <c r="L88" s="5">
        <v>791916000000</v>
      </c>
      <c r="M88" s="5">
        <v>801440000000</v>
      </c>
      <c r="N88" s="5">
        <v>612218000000</v>
      </c>
    </row>
    <row r="89" spans="1:14" ht="15.75" x14ac:dyDescent="0.25">
      <c r="A89" s="3">
        <v>85</v>
      </c>
      <c r="B89" s="3" t="s">
        <v>174</v>
      </c>
      <c r="C89" s="3" t="s">
        <v>175</v>
      </c>
      <c r="D89" s="8">
        <v>33035</v>
      </c>
      <c r="E89" s="5">
        <v>2995872438975</v>
      </c>
      <c r="F89" s="5">
        <v>3361956197960</v>
      </c>
      <c r="G89" s="5">
        <v>3403961007490</v>
      </c>
      <c r="H89" s="7">
        <v>4178952000000</v>
      </c>
      <c r="I89" s="7">
        <v>4566006000000</v>
      </c>
      <c r="J89" s="5">
        <v>428418484105</v>
      </c>
      <c r="K89" s="5">
        <v>478561152411</v>
      </c>
      <c r="L89" s="5">
        <v>481109483989</v>
      </c>
      <c r="M89" s="5">
        <v>478266000000</v>
      </c>
      <c r="N89" s="7">
        <v>441099000000</v>
      </c>
    </row>
    <row r="90" spans="1:14" ht="15.75" x14ac:dyDescent="0.25">
      <c r="A90" s="3">
        <v>86</v>
      </c>
      <c r="B90" s="3" t="s">
        <v>176</v>
      </c>
      <c r="C90" s="15" t="s">
        <v>177</v>
      </c>
      <c r="D90" s="8">
        <v>45117</v>
      </c>
      <c r="E90" s="13"/>
      <c r="F90" s="13"/>
      <c r="G90" s="13"/>
      <c r="H90" s="13"/>
      <c r="I90" s="5">
        <v>200650661245</v>
      </c>
      <c r="J90" s="13"/>
      <c r="K90" s="13"/>
      <c r="L90" s="13"/>
      <c r="M90" s="13"/>
      <c r="N90" s="5">
        <v>5872985414</v>
      </c>
    </row>
    <row r="91" spans="1:14" ht="15.75" x14ac:dyDescent="0.25">
      <c r="A91" s="3">
        <v>87</v>
      </c>
      <c r="B91" s="3" t="s">
        <v>178</v>
      </c>
      <c r="C91" s="3" t="s">
        <v>179</v>
      </c>
      <c r="D91" s="8">
        <v>44663</v>
      </c>
      <c r="E91" s="13"/>
      <c r="F91" s="13"/>
      <c r="G91" s="13"/>
      <c r="H91" s="5">
        <v>5224551902000</v>
      </c>
      <c r="I91" s="5">
        <v>5423799394000</v>
      </c>
      <c r="J91" s="13"/>
      <c r="K91" s="13"/>
      <c r="L91" s="13"/>
      <c r="M91" s="5">
        <v>573979161000</v>
      </c>
      <c r="N91" s="5">
        <v>451793733000</v>
      </c>
    </row>
    <row r="92" spans="1:14" ht="15.75" x14ac:dyDescent="0.25">
      <c r="A92" s="3">
        <v>88</v>
      </c>
      <c r="B92" s="3" t="s">
        <v>180</v>
      </c>
      <c r="C92" s="3" t="s">
        <v>181</v>
      </c>
      <c r="D92" s="8">
        <v>44750</v>
      </c>
      <c r="E92" s="13"/>
      <c r="F92" s="13"/>
      <c r="G92" s="13"/>
      <c r="H92" s="5">
        <v>3527440735311</v>
      </c>
      <c r="I92" s="5">
        <v>3244327351262</v>
      </c>
      <c r="J92" s="13"/>
      <c r="K92" s="13"/>
      <c r="L92" s="13"/>
      <c r="M92" s="5">
        <v>49687918287</v>
      </c>
      <c r="N92" s="5">
        <v>1556340458</v>
      </c>
    </row>
    <row r="93" spans="1:14" ht="15.75" x14ac:dyDescent="0.25">
      <c r="A93" s="3">
        <v>89</v>
      </c>
      <c r="B93" s="3" t="s">
        <v>182</v>
      </c>
      <c r="C93" s="15" t="s">
        <v>183</v>
      </c>
      <c r="D93" s="8">
        <v>45230</v>
      </c>
      <c r="E93" s="13"/>
      <c r="F93" s="13"/>
      <c r="G93" s="13"/>
      <c r="H93" s="13"/>
      <c r="I93" s="5">
        <v>60223841893</v>
      </c>
      <c r="J93" s="13"/>
      <c r="K93" s="13"/>
      <c r="L93" s="13"/>
      <c r="M93" s="13"/>
      <c r="N93" s="5">
        <v>166994282</v>
      </c>
    </row>
    <row r="94" spans="1:14" ht="15.75" x14ac:dyDescent="0.25">
      <c r="A94" s="3">
        <v>90</v>
      </c>
      <c r="B94" s="3" t="s">
        <v>184</v>
      </c>
      <c r="C94" s="3" t="s">
        <v>185</v>
      </c>
      <c r="D94" s="8">
        <v>33056</v>
      </c>
      <c r="E94" s="5">
        <v>6608422000000</v>
      </c>
      <c r="F94" s="5">
        <v>8754116000000</v>
      </c>
      <c r="G94" s="17">
        <v>7406856000000</v>
      </c>
      <c r="H94" s="5">
        <v>7376375000000</v>
      </c>
      <c r="I94" s="5">
        <v>7523956000000</v>
      </c>
      <c r="J94" s="5">
        <v>1035865000000</v>
      </c>
      <c r="K94" s="5">
        <v>1109666000000</v>
      </c>
      <c r="L94" s="17">
        <v>1276793000000</v>
      </c>
      <c r="M94" s="5">
        <v>965486000000</v>
      </c>
      <c r="N94" s="5">
        <v>1186161000000</v>
      </c>
    </row>
    <row r="95" spans="1:14" ht="15.75" x14ac:dyDescent="0.25">
      <c r="A95" s="3">
        <v>91</v>
      </c>
      <c r="B95" s="3" t="s">
        <v>186</v>
      </c>
      <c r="C95" s="3" t="s">
        <v>187</v>
      </c>
      <c r="D95" s="8">
        <v>32938</v>
      </c>
      <c r="E95" s="5">
        <v>8399862000000</v>
      </c>
      <c r="F95" s="5">
        <v>7576090000000</v>
      </c>
      <c r="G95" s="5">
        <v>8258457000000</v>
      </c>
      <c r="H95" s="5">
        <v>4540302000000</v>
      </c>
      <c r="I95" s="5">
        <v>4559725000000</v>
      </c>
      <c r="J95" s="10">
        <v>-4893138000000</v>
      </c>
      <c r="K95" s="10">
        <v>-954115000000</v>
      </c>
      <c r="L95" s="5">
        <v>117509000000</v>
      </c>
      <c r="M95" s="5">
        <v>930207000000</v>
      </c>
      <c r="N95" s="5">
        <v>26137000000</v>
      </c>
    </row>
    <row r="96" spans="1:14" ht="15.75" x14ac:dyDescent="0.25">
      <c r="A96" s="3">
        <v>92</v>
      </c>
      <c r="B96" s="3" t="s">
        <v>188</v>
      </c>
      <c r="C96" s="3" t="s">
        <v>189</v>
      </c>
      <c r="D96" s="8">
        <v>37064</v>
      </c>
      <c r="E96" s="5">
        <v>107757084046</v>
      </c>
      <c r="F96" s="5">
        <v>92627105867</v>
      </c>
      <c r="G96" s="5">
        <v>100505085001</v>
      </c>
      <c r="H96" s="5">
        <v>97504907444</v>
      </c>
      <c r="I96" s="5">
        <v>131935413522</v>
      </c>
      <c r="J96" s="10">
        <v>-3009213053</v>
      </c>
      <c r="K96" s="10">
        <v>-1465267839</v>
      </c>
      <c r="L96" s="10">
        <v>-1697299838</v>
      </c>
      <c r="M96" s="10">
        <v>-4066618528</v>
      </c>
      <c r="N96" s="5">
        <v>218571989</v>
      </c>
    </row>
    <row r="97" spans="1:14" ht="15.75" x14ac:dyDescent="0.25">
      <c r="A97" s="3">
        <v>93</v>
      </c>
      <c r="B97" s="3" t="s">
        <v>190</v>
      </c>
      <c r="C97" s="15" t="s">
        <v>191</v>
      </c>
      <c r="D97" s="8">
        <v>44936</v>
      </c>
      <c r="E97" s="13"/>
      <c r="F97" s="13"/>
      <c r="G97" s="13"/>
      <c r="H97" s="13"/>
      <c r="I97" s="5">
        <v>384456549911</v>
      </c>
      <c r="J97" s="13"/>
      <c r="K97" s="13"/>
      <c r="L97" s="13"/>
      <c r="M97" s="13"/>
      <c r="N97" s="5">
        <v>42549668140</v>
      </c>
    </row>
    <row r="98" spans="1:14" ht="15.75" x14ac:dyDescent="0.25">
      <c r="A98" s="3">
        <v>94</v>
      </c>
      <c r="B98" s="3" t="s">
        <v>192</v>
      </c>
      <c r="C98" s="3" t="s">
        <v>193</v>
      </c>
      <c r="D98" s="8">
        <v>44536</v>
      </c>
      <c r="E98" s="13"/>
      <c r="F98" s="13"/>
      <c r="G98" s="5">
        <v>5656783727368</v>
      </c>
      <c r="H98" s="5">
        <v>6070418948982</v>
      </c>
      <c r="I98" s="5">
        <v>5006640555189</v>
      </c>
      <c r="J98" s="13"/>
      <c r="K98" s="13"/>
      <c r="L98" s="5">
        <v>301834684569</v>
      </c>
      <c r="M98" s="10">
        <v>-317071200358</v>
      </c>
      <c r="N98" s="10">
        <v>-880902768656</v>
      </c>
    </row>
    <row r="99" spans="1:14" ht="15.75" x14ac:dyDescent="0.25">
      <c r="A99" s="3">
        <v>95</v>
      </c>
      <c r="B99" s="3" t="s">
        <v>194</v>
      </c>
      <c r="C99" s="3" t="s">
        <v>195</v>
      </c>
      <c r="D99" s="8">
        <v>44229</v>
      </c>
      <c r="E99" s="13"/>
      <c r="F99" s="13"/>
      <c r="G99" s="5">
        <v>2313443308504</v>
      </c>
      <c r="H99" s="5">
        <v>2710571959100</v>
      </c>
      <c r="I99" s="5">
        <v>2468816418317</v>
      </c>
      <c r="J99" s="13"/>
      <c r="K99" s="13"/>
      <c r="L99" s="5">
        <v>209482136612</v>
      </c>
      <c r="M99" s="10">
        <v>-9631554707</v>
      </c>
      <c r="N99" s="10">
        <v>-220669261302</v>
      </c>
    </row>
    <row r="101" spans="1:14" x14ac:dyDescent="0.25">
      <c r="B101" s="13"/>
      <c r="C101" t="s">
        <v>196</v>
      </c>
    </row>
    <row r="102" spans="1:14" x14ac:dyDescent="0.25">
      <c r="B102" s="19"/>
      <c r="C102" t="s">
        <v>197</v>
      </c>
    </row>
    <row r="103" spans="1:14" x14ac:dyDescent="0.25">
      <c r="B103" s="14"/>
      <c r="C103" t="s">
        <v>198</v>
      </c>
    </row>
    <row r="104" spans="1:14" x14ac:dyDescent="0.25">
      <c r="B104" s="10"/>
      <c r="C104" t="s">
        <v>199</v>
      </c>
    </row>
  </sheetData>
  <mergeCells count="2">
    <mergeCell ref="E3:I3"/>
    <mergeCell ref="J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1"/>
  <sheetViews>
    <sheetView workbookViewId="0">
      <selection activeCell="B9" sqref="B9"/>
    </sheetView>
  </sheetViews>
  <sheetFormatPr defaultRowHeight="15" x14ac:dyDescent="0.25"/>
  <cols>
    <col min="1" max="1" width="68" customWidth="1"/>
  </cols>
  <sheetData>
    <row r="2" spans="1:4" ht="15.75" thickBot="1" x14ac:dyDescent="0.3"/>
    <row r="3" spans="1:4" ht="18.75" thickBot="1" x14ac:dyDescent="0.35">
      <c r="A3" s="21" t="s">
        <v>200</v>
      </c>
      <c r="B3" s="22" t="s">
        <v>201</v>
      </c>
      <c r="D3" s="23"/>
    </row>
    <row r="4" spans="1:4" ht="36.75" thickBot="1" x14ac:dyDescent="0.3">
      <c r="A4" s="24" t="s">
        <v>202</v>
      </c>
      <c r="B4" s="25">
        <v>95</v>
      </c>
    </row>
    <row r="5" spans="1:4" ht="19.5" thickBot="1" x14ac:dyDescent="0.3">
      <c r="A5" s="24" t="s">
        <v>203</v>
      </c>
      <c r="B5" s="25"/>
    </row>
    <row r="6" spans="1:4" ht="36.75" thickBot="1" x14ac:dyDescent="0.3">
      <c r="A6" s="24" t="s">
        <v>204</v>
      </c>
      <c r="B6" s="25">
        <v>-39</v>
      </c>
    </row>
    <row r="7" spans="1:4" ht="36.75" thickBot="1" x14ac:dyDescent="0.3">
      <c r="A7" s="24" t="s">
        <v>205</v>
      </c>
      <c r="B7" s="25">
        <v>-3</v>
      </c>
    </row>
    <row r="8" spans="1:4" ht="18.75" thickBot="1" x14ac:dyDescent="0.3">
      <c r="A8" s="24" t="s">
        <v>206</v>
      </c>
      <c r="B8" s="25">
        <v>-2</v>
      </c>
    </row>
    <row r="9" spans="1:4" ht="18.75" thickBot="1" x14ac:dyDescent="0.3">
      <c r="A9" s="24" t="s">
        <v>207</v>
      </c>
      <c r="B9" s="25">
        <v>-25</v>
      </c>
    </row>
    <row r="10" spans="1:4" ht="18.75" thickBot="1" x14ac:dyDescent="0.3">
      <c r="A10" s="24" t="s">
        <v>208</v>
      </c>
      <c r="B10" s="25">
        <f>SUM(B4:B9)</f>
        <v>26</v>
      </c>
    </row>
    <row r="11" spans="1:4" ht="18.75" thickBot="1" x14ac:dyDescent="0.3">
      <c r="A11" s="24" t="s">
        <v>209</v>
      </c>
      <c r="B11" s="25">
        <f>B10*5</f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workbookViewId="0">
      <selection activeCell="C7" sqref="C7"/>
    </sheetView>
  </sheetViews>
  <sheetFormatPr defaultRowHeight="15" x14ac:dyDescent="0.25"/>
  <cols>
    <col min="1" max="1" width="3.85546875" bestFit="1" customWidth="1"/>
    <col min="3" max="3" width="27.28515625" customWidth="1"/>
    <col min="4" max="4" width="11.7109375" customWidth="1"/>
    <col min="5" max="5" width="17.140625" customWidth="1"/>
    <col min="6" max="6" width="18.28515625" customWidth="1"/>
    <col min="7" max="7" width="17" customWidth="1"/>
    <col min="8" max="10" width="17.140625" customWidth="1"/>
    <col min="11" max="11" width="16.85546875" customWidth="1"/>
    <col min="12" max="13" width="18.140625" customWidth="1"/>
    <col min="14" max="14" width="16" bestFit="1" customWidth="1"/>
  </cols>
  <sheetData>
    <row r="1" spans="1:14" x14ac:dyDescent="0.25">
      <c r="A1" t="s">
        <v>210</v>
      </c>
    </row>
    <row r="3" spans="1:14" x14ac:dyDescent="0.25">
      <c r="A3" s="1" t="s">
        <v>0</v>
      </c>
      <c r="B3" s="1" t="s">
        <v>1</v>
      </c>
      <c r="C3" s="1" t="s">
        <v>2</v>
      </c>
      <c r="D3" s="2" t="s">
        <v>3</v>
      </c>
      <c r="E3" s="33" t="s">
        <v>4</v>
      </c>
      <c r="F3" s="34"/>
      <c r="G3" s="34"/>
      <c r="H3" s="34"/>
      <c r="I3" s="34"/>
      <c r="J3" s="33" t="s">
        <v>5</v>
      </c>
      <c r="K3" s="34"/>
      <c r="L3" s="34"/>
      <c r="M3" s="34"/>
      <c r="N3" s="34"/>
    </row>
    <row r="4" spans="1:14" x14ac:dyDescent="0.25">
      <c r="A4" s="1"/>
      <c r="B4" s="1"/>
      <c r="C4" s="1"/>
      <c r="D4" s="2"/>
      <c r="E4" s="1">
        <v>2019</v>
      </c>
      <c r="F4" s="1">
        <v>2020</v>
      </c>
      <c r="G4" s="1">
        <v>2021</v>
      </c>
      <c r="H4" s="1">
        <v>2022</v>
      </c>
      <c r="I4" s="1">
        <v>2023</v>
      </c>
      <c r="J4" s="1">
        <v>2019</v>
      </c>
      <c r="K4" s="1">
        <v>2020</v>
      </c>
      <c r="L4" s="1">
        <v>2021</v>
      </c>
      <c r="M4" s="1">
        <v>2022</v>
      </c>
      <c r="N4" s="1">
        <v>2023</v>
      </c>
    </row>
    <row r="5" spans="1:14" x14ac:dyDescent="0.25">
      <c r="A5" s="3">
        <v>1</v>
      </c>
      <c r="B5" s="3" t="s">
        <v>6</v>
      </c>
      <c r="C5" s="3" t="s">
        <v>7</v>
      </c>
      <c r="D5" s="4">
        <v>35773</v>
      </c>
      <c r="E5" s="5">
        <v>26974124000000</v>
      </c>
      <c r="F5" s="5">
        <v>27781231000000</v>
      </c>
      <c r="G5" s="6">
        <v>30399906000000</v>
      </c>
      <c r="H5" s="6">
        <v>29249340000000</v>
      </c>
      <c r="I5" s="5">
        <v>28846243000000</v>
      </c>
      <c r="J5" s="5">
        <v>243629000000</v>
      </c>
      <c r="K5" s="5">
        <v>893779000000</v>
      </c>
      <c r="L5" s="5">
        <v>2067362000000</v>
      </c>
      <c r="M5" s="7">
        <v>1792050000000</v>
      </c>
      <c r="N5" s="5">
        <v>1088170000000</v>
      </c>
    </row>
    <row r="6" spans="1:14" ht="15.75" x14ac:dyDescent="0.25">
      <c r="A6" s="3">
        <v>2</v>
      </c>
      <c r="B6" s="3" t="s">
        <v>8</v>
      </c>
      <c r="C6" s="3" t="s">
        <v>9</v>
      </c>
      <c r="D6" s="8">
        <v>34498</v>
      </c>
      <c r="E6" s="9">
        <v>822375000000</v>
      </c>
      <c r="F6" s="5">
        <v>958791000000</v>
      </c>
      <c r="G6" s="6">
        <v>1304108000000</v>
      </c>
      <c r="H6" s="6">
        <v>1645582000000</v>
      </c>
      <c r="I6" s="5">
        <v>2085182000000</v>
      </c>
      <c r="J6" s="9">
        <v>83885000000</v>
      </c>
      <c r="K6" s="5">
        <v>135789000000</v>
      </c>
      <c r="L6" s="6">
        <v>265758000000</v>
      </c>
      <c r="M6" s="6">
        <v>364972000000</v>
      </c>
      <c r="N6" s="5">
        <v>395798000000</v>
      </c>
    </row>
    <row r="7" spans="1:14" ht="15.75" x14ac:dyDescent="0.25">
      <c r="A7" s="3">
        <v>3</v>
      </c>
      <c r="B7" s="3" t="s">
        <v>10</v>
      </c>
      <c r="C7" s="3" t="s">
        <v>11</v>
      </c>
      <c r="D7" s="8">
        <v>43801</v>
      </c>
      <c r="E7" s="5">
        <v>195333157570</v>
      </c>
      <c r="F7" s="5">
        <v>171126264401</v>
      </c>
      <c r="G7" s="6">
        <v>179189557684</v>
      </c>
      <c r="H7" s="6">
        <v>199104960001</v>
      </c>
      <c r="I7" s="5">
        <v>196914899870</v>
      </c>
      <c r="J7" s="5">
        <v>440076144</v>
      </c>
      <c r="K7" s="10">
        <v>-764674863</v>
      </c>
      <c r="L7" s="5">
        <v>1676533638</v>
      </c>
      <c r="M7" s="10">
        <v>-1922533742</v>
      </c>
      <c r="N7" s="5">
        <v>17224393</v>
      </c>
    </row>
    <row r="8" spans="1:14" ht="15.75" x14ac:dyDescent="0.25">
      <c r="A8" s="3">
        <v>4</v>
      </c>
      <c r="B8" s="3" t="s">
        <v>12</v>
      </c>
      <c r="C8" s="3" t="s">
        <v>13</v>
      </c>
      <c r="D8" s="8">
        <v>35592</v>
      </c>
      <c r="E8" s="9">
        <v>1868966000000</v>
      </c>
      <c r="F8" s="9">
        <v>2011557000000</v>
      </c>
      <c r="G8" s="6">
        <v>1761634000000</v>
      </c>
      <c r="H8" s="11">
        <v>1826350000000</v>
      </c>
      <c r="I8" s="5">
        <v>1850004000000</v>
      </c>
      <c r="J8" s="9">
        <v>1134776000000</v>
      </c>
      <c r="K8" s="9">
        <v>1204972000000</v>
      </c>
      <c r="L8" s="5">
        <v>8771000000</v>
      </c>
      <c r="M8" s="10">
        <v>-62359000000</v>
      </c>
      <c r="N8" s="5">
        <v>18796000000</v>
      </c>
    </row>
    <row r="9" spans="1:14" ht="15.75" x14ac:dyDescent="0.25">
      <c r="A9" s="3">
        <v>5</v>
      </c>
      <c r="B9" s="3" t="s">
        <v>14</v>
      </c>
      <c r="C9" s="3" t="s">
        <v>15</v>
      </c>
      <c r="D9" s="8">
        <v>41100</v>
      </c>
      <c r="E9" s="9">
        <v>1103450087164</v>
      </c>
      <c r="F9" s="9">
        <v>1105874415256</v>
      </c>
      <c r="G9" s="6">
        <v>1089208965375</v>
      </c>
      <c r="H9" s="6">
        <v>1023323308935</v>
      </c>
      <c r="I9" s="5">
        <v>983288148159</v>
      </c>
      <c r="J9" s="12">
        <v>-7383289239</v>
      </c>
      <c r="K9" s="12">
        <v>-10506939189</v>
      </c>
      <c r="L9" s="12">
        <v>-8932197718</v>
      </c>
      <c r="M9" s="12">
        <v>-16129026748</v>
      </c>
      <c r="N9" s="12">
        <v>-25917765585</v>
      </c>
    </row>
    <row r="10" spans="1:14" ht="15.75" x14ac:dyDescent="0.25">
      <c r="A10" s="3">
        <v>6</v>
      </c>
      <c r="B10" s="3" t="s">
        <v>18</v>
      </c>
      <c r="C10" s="3" t="s">
        <v>19</v>
      </c>
      <c r="D10" s="8">
        <v>43328</v>
      </c>
      <c r="E10" s="5">
        <v>487338794012</v>
      </c>
      <c r="F10" s="5">
        <v>479224284289</v>
      </c>
      <c r="G10" s="6">
        <v>482681352132</v>
      </c>
      <c r="H10" s="6">
        <v>444210370402</v>
      </c>
      <c r="I10" s="5">
        <v>378135050642</v>
      </c>
      <c r="J10" s="5">
        <v>12492217169</v>
      </c>
      <c r="K10" s="5">
        <v>-10170233789</v>
      </c>
      <c r="L10" s="5">
        <v>-3121384649</v>
      </c>
      <c r="M10" s="10">
        <v>-10787670426</v>
      </c>
      <c r="N10" s="5">
        <v>-55959237094</v>
      </c>
    </row>
    <row r="11" spans="1:14" ht="15.75" x14ac:dyDescent="0.25">
      <c r="A11" s="3">
        <v>7</v>
      </c>
      <c r="B11" s="3" t="s">
        <v>20</v>
      </c>
      <c r="C11" s="3" t="s">
        <v>21</v>
      </c>
      <c r="D11" s="8">
        <v>41402</v>
      </c>
      <c r="E11" s="14">
        <v>625708104</v>
      </c>
      <c r="F11" s="14">
        <v>636143812</v>
      </c>
      <c r="G11" s="14">
        <v>645207106</v>
      </c>
      <c r="H11" s="14">
        <v>602590474</v>
      </c>
      <c r="I11" s="5">
        <v>614072260</v>
      </c>
      <c r="J11" s="14">
        <v>-4558192</v>
      </c>
      <c r="K11" s="14">
        <v>2210825</v>
      </c>
      <c r="L11" s="14">
        <v>36586954</v>
      </c>
      <c r="M11" s="14">
        <v>21155288</v>
      </c>
      <c r="N11" s="5">
        <v>1901654</v>
      </c>
    </row>
    <row r="12" spans="1:14" ht="15.75" x14ac:dyDescent="0.25">
      <c r="A12" s="3">
        <v>8</v>
      </c>
      <c r="B12" s="3" t="s">
        <v>26</v>
      </c>
      <c r="C12" s="3" t="s">
        <v>27</v>
      </c>
      <c r="D12" s="8">
        <v>43475</v>
      </c>
      <c r="E12" s="5">
        <v>905821030739</v>
      </c>
      <c r="F12" s="5">
        <v>677803886415</v>
      </c>
      <c r="G12" s="6">
        <v>673480916520</v>
      </c>
      <c r="H12" s="6">
        <v>615017828200</v>
      </c>
      <c r="I12" s="5">
        <v>690330534107</v>
      </c>
      <c r="J12" s="5">
        <v>35224933047</v>
      </c>
      <c r="K12" s="10">
        <v>-350736124757</v>
      </c>
      <c r="L12" s="10">
        <v>-181441958103</v>
      </c>
      <c r="M12" s="10">
        <v>-91928104666</v>
      </c>
      <c r="N12" s="5">
        <v>56827020336</v>
      </c>
    </row>
    <row r="13" spans="1:14" ht="15.75" x14ac:dyDescent="0.25">
      <c r="A13" s="3">
        <v>9</v>
      </c>
      <c r="B13" s="3" t="s">
        <v>30</v>
      </c>
      <c r="C13" s="3" t="s">
        <v>31</v>
      </c>
      <c r="D13" s="8">
        <v>39230</v>
      </c>
      <c r="E13" s="5">
        <v>2941056000000</v>
      </c>
      <c r="F13" s="5">
        <v>2914979000000</v>
      </c>
      <c r="G13" s="6">
        <v>3132202000000</v>
      </c>
      <c r="H13" s="6">
        <v>3410481000000</v>
      </c>
      <c r="I13" s="5">
        <v>3901820000000</v>
      </c>
      <c r="J13" s="5">
        <v>306952000000</v>
      </c>
      <c r="K13" s="5">
        <v>275667000000</v>
      </c>
      <c r="L13" s="5">
        <v>380992000000</v>
      </c>
      <c r="M13" s="5">
        <v>523242000000</v>
      </c>
      <c r="N13" s="5">
        <v>595740000000</v>
      </c>
    </row>
    <row r="14" spans="1:14" ht="15.75" x14ac:dyDescent="0.25">
      <c r="A14" s="3">
        <v>10</v>
      </c>
      <c r="B14" s="3" t="s">
        <v>34</v>
      </c>
      <c r="C14" s="3" t="s">
        <v>35</v>
      </c>
      <c r="D14" s="8">
        <v>38121</v>
      </c>
      <c r="E14" s="9">
        <v>4975248130342</v>
      </c>
      <c r="F14" s="9">
        <v>4223727970626</v>
      </c>
      <c r="G14" s="6">
        <v>4173043810054</v>
      </c>
      <c r="H14" s="11">
        <v>4142039803861</v>
      </c>
      <c r="I14" s="5">
        <v>4055750906772</v>
      </c>
      <c r="J14" s="9">
        <v>-83843800594</v>
      </c>
      <c r="K14" s="16">
        <v>-509507890912</v>
      </c>
      <c r="L14" s="16">
        <v>-106511989327</v>
      </c>
      <c r="M14" s="16">
        <v>-133469253051</v>
      </c>
      <c r="N14" s="16">
        <v>-114047785478</v>
      </c>
    </row>
    <row r="15" spans="1:14" ht="15.75" x14ac:dyDescent="0.25">
      <c r="A15" s="3">
        <v>11</v>
      </c>
      <c r="B15" s="3" t="s">
        <v>36</v>
      </c>
      <c r="C15" s="3" t="s">
        <v>37</v>
      </c>
      <c r="D15" s="8">
        <v>34827</v>
      </c>
      <c r="E15" s="9">
        <v>2999767000000</v>
      </c>
      <c r="F15" s="9">
        <v>2963007000000</v>
      </c>
      <c r="G15" s="6">
        <v>2993218000000</v>
      </c>
      <c r="H15" s="17">
        <v>3173651000000</v>
      </c>
      <c r="I15" s="5">
        <v>3327846000000</v>
      </c>
      <c r="J15" s="9">
        <v>64021000000</v>
      </c>
      <c r="K15" s="9">
        <v>67093000000</v>
      </c>
      <c r="L15" s="5">
        <v>91723000000</v>
      </c>
      <c r="M15" s="17">
        <v>93065000000</v>
      </c>
      <c r="N15" s="5">
        <v>102542000000</v>
      </c>
    </row>
    <row r="16" spans="1:14" ht="15.75" x14ac:dyDescent="0.25">
      <c r="A16" s="3">
        <v>12</v>
      </c>
      <c r="B16" s="3" t="s">
        <v>38</v>
      </c>
      <c r="C16" s="3" t="s">
        <v>39</v>
      </c>
      <c r="D16" s="8">
        <v>40113</v>
      </c>
      <c r="E16" s="5">
        <v>15796470000000</v>
      </c>
      <c r="F16" s="5">
        <v>15060968000000</v>
      </c>
      <c r="G16" s="6">
        <v>12045048000000</v>
      </c>
      <c r="H16" s="6">
        <v>12223568000000</v>
      </c>
      <c r="I16" s="5">
        <v>10183510000000</v>
      </c>
      <c r="J16" s="5">
        <v>-1167471000000</v>
      </c>
      <c r="K16" s="5">
        <v>-1108389000000</v>
      </c>
      <c r="L16" s="5">
        <v>-1417294000000</v>
      </c>
      <c r="M16" s="5">
        <v>12635000000</v>
      </c>
      <c r="N16" s="5">
        <v>159970000000</v>
      </c>
    </row>
    <row r="17" spans="1:14" ht="15.75" x14ac:dyDescent="0.25">
      <c r="A17" s="3">
        <v>13</v>
      </c>
      <c r="B17" s="3" t="s">
        <v>40</v>
      </c>
      <c r="C17" s="3" t="s">
        <v>41</v>
      </c>
      <c r="D17" s="8">
        <v>43088</v>
      </c>
      <c r="E17" s="9">
        <v>1057529235986</v>
      </c>
      <c r="F17" s="9">
        <v>1086873666641</v>
      </c>
      <c r="G17" s="11">
        <v>1146235578463</v>
      </c>
      <c r="H17" s="6">
        <v>1074777460412</v>
      </c>
      <c r="I17" s="5">
        <v>1088726193209</v>
      </c>
      <c r="J17" s="5">
        <v>76758829457</v>
      </c>
      <c r="K17" s="5">
        <v>44045828312</v>
      </c>
      <c r="L17" s="5">
        <v>99278807290</v>
      </c>
      <c r="M17" s="5">
        <v>121257336904</v>
      </c>
      <c r="N17" s="5">
        <v>127426464539</v>
      </c>
    </row>
    <row r="18" spans="1:14" ht="15.75" customHeight="1" x14ac:dyDescent="0.25">
      <c r="A18" s="3">
        <v>14</v>
      </c>
      <c r="B18" s="3" t="s">
        <v>44</v>
      </c>
      <c r="C18" s="3" t="s">
        <v>45</v>
      </c>
      <c r="D18" s="8">
        <v>35255</v>
      </c>
      <c r="E18" s="9">
        <v>1393079542074</v>
      </c>
      <c r="F18" s="9">
        <v>1566673828068</v>
      </c>
      <c r="G18" s="6">
        <v>1697387196209</v>
      </c>
      <c r="H18" s="6">
        <v>1718287453575</v>
      </c>
      <c r="I18" s="5">
        <v>1893560797758</v>
      </c>
      <c r="J18" s="9">
        <v>215459200242</v>
      </c>
      <c r="K18" s="9">
        <v>181812593992</v>
      </c>
      <c r="L18" s="6">
        <v>187066990085</v>
      </c>
      <c r="M18" s="6">
        <v>220704543072</v>
      </c>
      <c r="N18" s="5">
        <v>153574779624</v>
      </c>
    </row>
    <row r="19" spans="1:14" ht="15.75" x14ac:dyDescent="0.25">
      <c r="A19" s="3">
        <v>15</v>
      </c>
      <c r="B19" s="3" t="s">
        <v>46</v>
      </c>
      <c r="C19" s="3" t="s">
        <v>47</v>
      </c>
      <c r="D19" s="8">
        <v>42860</v>
      </c>
      <c r="E19" s="9">
        <v>1245144303719</v>
      </c>
      <c r="F19" s="9">
        <v>1310940121622</v>
      </c>
      <c r="G19" s="6">
        <v>1348181576913</v>
      </c>
      <c r="H19" s="6">
        <v>1790304606780</v>
      </c>
      <c r="I19" s="6">
        <v>2296227711688</v>
      </c>
      <c r="J19" s="9">
        <v>130756461708</v>
      </c>
      <c r="K19" s="9">
        <v>132772234495</v>
      </c>
      <c r="L19" s="6">
        <v>180711667020</v>
      </c>
      <c r="M19" s="6">
        <v>195465706676</v>
      </c>
      <c r="N19" s="6">
        <v>324092143202</v>
      </c>
    </row>
    <row r="20" spans="1:14" ht="15.75" x14ac:dyDescent="0.25">
      <c r="A20" s="3">
        <v>16</v>
      </c>
      <c r="B20" s="3" t="s">
        <v>50</v>
      </c>
      <c r="C20" s="3" t="s">
        <v>51</v>
      </c>
      <c r="D20" s="8">
        <v>43544</v>
      </c>
      <c r="E20" s="9">
        <v>250442587742</v>
      </c>
      <c r="F20" s="6">
        <v>263754414443</v>
      </c>
      <c r="G20" s="6">
        <v>370684311428</v>
      </c>
      <c r="H20" s="6">
        <v>485054412584</v>
      </c>
      <c r="I20" s="5">
        <v>528959733486</v>
      </c>
      <c r="J20" s="9">
        <v>7957208221</v>
      </c>
      <c r="K20" s="9">
        <v>2738128648</v>
      </c>
      <c r="L20" s="11">
        <v>8532631708</v>
      </c>
      <c r="M20" s="11">
        <v>6620432696</v>
      </c>
      <c r="N20" s="10">
        <v>-50439861088</v>
      </c>
    </row>
    <row r="21" spans="1:14" ht="15.75" x14ac:dyDescent="0.25">
      <c r="A21" s="3">
        <v>17</v>
      </c>
      <c r="B21" s="3" t="s">
        <v>52</v>
      </c>
      <c r="C21" s="3" t="s">
        <v>53</v>
      </c>
      <c r="D21" s="8">
        <v>33315</v>
      </c>
      <c r="E21" s="9">
        <v>29109408000000</v>
      </c>
      <c r="F21" s="6">
        <v>31159291000000</v>
      </c>
      <c r="G21" s="6">
        <v>35446051000000</v>
      </c>
      <c r="H21" s="6">
        <v>5777073000000</v>
      </c>
      <c r="I21" s="5">
        <v>40970800000000</v>
      </c>
      <c r="J21" s="9">
        <v>3642226000000</v>
      </c>
      <c r="K21" s="5">
        <v>3845833000000</v>
      </c>
      <c r="L21" s="17">
        <v>3619010000000</v>
      </c>
      <c r="M21" s="17">
        <v>2930357000000</v>
      </c>
      <c r="N21" s="17">
        <v>2318088000000</v>
      </c>
    </row>
    <row r="22" spans="1:14" ht="15.75" x14ac:dyDescent="0.25">
      <c r="A22" s="3">
        <v>18</v>
      </c>
      <c r="B22" s="3" t="s">
        <v>54</v>
      </c>
      <c r="C22" s="3" t="s">
        <v>55</v>
      </c>
      <c r="D22" s="8">
        <v>39049</v>
      </c>
      <c r="E22" s="5">
        <v>6000259000000</v>
      </c>
      <c r="F22" s="6">
        <v>6326293000000</v>
      </c>
      <c r="G22" s="6">
        <v>6444438000000</v>
      </c>
      <c r="H22" s="6">
        <v>6833737000000</v>
      </c>
      <c r="I22" s="5">
        <v>6856338000000</v>
      </c>
      <c r="J22" s="10">
        <v>-348863000000</v>
      </c>
      <c r="K22" s="9">
        <v>381422000000</v>
      </c>
      <c r="L22" s="17">
        <v>2209313000000</v>
      </c>
      <c r="M22" s="17">
        <v>373978000000</v>
      </c>
      <c r="N22" s="5">
        <v>401774000000</v>
      </c>
    </row>
    <row r="23" spans="1:14" ht="15.75" x14ac:dyDescent="0.25">
      <c r="A23" s="3">
        <v>19</v>
      </c>
      <c r="B23" s="3" t="s">
        <v>62</v>
      </c>
      <c r="C23" s="3" t="s">
        <v>63</v>
      </c>
      <c r="D23" s="8">
        <v>30739</v>
      </c>
      <c r="E23" s="9">
        <v>1425983722000</v>
      </c>
      <c r="F23" s="9">
        <v>1225580913000</v>
      </c>
      <c r="G23" s="6">
        <v>1308722065000</v>
      </c>
      <c r="H23" s="6">
        <v>1307186367000</v>
      </c>
      <c r="I23" s="5">
        <v>1208050010000</v>
      </c>
      <c r="J23" s="9">
        <v>317815177000</v>
      </c>
      <c r="K23" s="9">
        <v>123465762000</v>
      </c>
      <c r="L23" s="5">
        <v>187992998000</v>
      </c>
      <c r="M23" s="6">
        <v>230065807000</v>
      </c>
      <c r="N23" s="6">
        <v>199611841000</v>
      </c>
    </row>
    <row r="24" spans="1:14" ht="15.75" x14ac:dyDescent="0.25">
      <c r="A24" s="3">
        <v>20</v>
      </c>
      <c r="B24" s="3" t="s">
        <v>64</v>
      </c>
      <c r="C24" s="3" t="s">
        <v>65</v>
      </c>
      <c r="D24" s="8">
        <v>42346</v>
      </c>
      <c r="E24" s="5">
        <v>1820802086894</v>
      </c>
      <c r="F24" s="5">
        <v>1468546602990</v>
      </c>
      <c r="G24" s="5">
        <v>1388166745320</v>
      </c>
      <c r="H24" s="5">
        <v>1354777869012</v>
      </c>
      <c r="I24" s="5">
        <v>1200216788284</v>
      </c>
      <c r="J24" s="10">
        <v>-334841525599</v>
      </c>
      <c r="K24" s="10">
        <v>-374932077813</v>
      </c>
      <c r="L24" s="10">
        <v>-79591406152</v>
      </c>
      <c r="M24" s="10">
        <v>-45726829010</v>
      </c>
      <c r="N24" s="10">
        <v>-142298507164</v>
      </c>
    </row>
    <row r="25" spans="1:14" ht="15.75" x14ac:dyDescent="0.25">
      <c r="A25" s="3">
        <v>21</v>
      </c>
      <c r="B25" s="3" t="s">
        <v>66</v>
      </c>
      <c r="C25" s="3" t="s">
        <v>67</v>
      </c>
      <c r="D25" s="8">
        <v>36609</v>
      </c>
      <c r="E25" s="5">
        <v>391479346685</v>
      </c>
      <c r="F25" s="5">
        <v>373757193361</v>
      </c>
      <c r="G25" s="6">
        <v>391754830323</v>
      </c>
      <c r="H25" s="6">
        <v>390694004239</v>
      </c>
      <c r="I25" s="6">
        <v>411881217220</v>
      </c>
      <c r="J25" s="5">
        <v>8460708045</v>
      </c>
      <c r="K25" s="6">
        <v>-5869581850</v>
      </c>
      <c r="L25" s="6">
        <v>14571697139</v>
      </c>
      <c r="M25" s="6">
        <v>21382209119</v>
      </c>
      <c r="N25" s="6">
        <v>12087821539</v>
      </c>
    </row>
    <row r="26" spans="1:14" ht="15.75" x14ac:dyDescent="0.25">
      <c r="A26" s="3">
        <v>22</v>
      </c>
      <c r="B26" s="3" t="s">
        <v>68</v>
      </c>
      <c r="C26" s="3" t="s">
        <v>69</v>
      </c>
      <c r="D26" s="8">
        <v>41439</v>
      </c>
      <c r="E26" s="5">
        <v>11620821000000</v>
      </c>
      <c r="F26" s="5">
        <v>14151383000000</v>
      </c>
      <c r="G26" s="6">
        <v>13712160000000</v>
      </c>
      <c r="H26" s="6">
        <v>15357229000000</v>
      </c>
      <c r="I26" s="6">
        <v>16178278000000</v>
      </c>
      <c r="J26" s="5">
        <v>178164000000</v>
      </c>
      <c r="K26" s="6">
        <v>478171000000</v>
      </c>
      <c r="L26" s="6">
        <v>739649000000</v>
      </c>
      <c r="M26" s="6">
        <v>1206587000000</v>
      </c>
      <c r="N26" s="6">
        <v>841665000000</v>
      </c>
    </row>
    <row r="27" spans="1:14" ht="15.75" x14ac:dyDescent="0.25">
      <c r="A27" s="3">
        <v>23</v>
      </c>
      <c r="B27" s="3" t="s">
        <v>74</v>
      </c>
      <c r="C27" s="3" t="s">
        <v>75</v>
      </c>
      <c r="D27" s="8">
        <v>37274</v>
      </c>
      <c r="E27" s="5">
        <v>426269039</v>
      </c>
      <c r="F27" s="18">
        <v>440917819</v>
      </c>
      <c r="G27" s="18">
        <v>537640594</v>
      </c>
      <c r="H27" s="18">
        <v>461463695</v>
      </c>
      <c r="I27" s="18">
        <v>490845435</v>
      </c>
      <c r="J27" s="18">
        <v>11343554</v>
      </c>
      <c r="K27" s="18">
        <v>19476235</v>
      </c>
      <c r="L27" s="18">
        <v>28053043</v>
      </c>
      <c r="M27" s="18">
        <v>32827300</v>
      </c>
      <c r="N27" s="18">
        <v>24733438</v>
      </c>
    </row>
    <row r="28" spans="1:14" ht="15.75" x14ac:dyDescent="0.25">
      <c r="A28" s="3">
        <v>24</v>
      </c>
      <c r="B28" s="3" t="s">
        <v>76</v>
      </c>
      <c r="C28" s="3" t="s">
        <v>77</v>
      </c>
      <c r="D28" s="8">
        <v>43473</v>
      </c>
      <c r="E28" s="5">
        <v>118586648946</v>
      </c>
      <c r="F28" s="5">
        <v>113192236191</v>
      </c>
      <c r="G28" s="5">
        <v>106495352963</v>
      </c>
      <c r="H28" s="5">
        <v>102297196494</v>
      </c>
      <c r="I28" s="5">
        <v>50993895743</v>
      </c>
      <c r="J28" s="5">
        <v>1827667171</v>
      </c>
      <c r="K28" s="10">
        <v>-17398564059</v>
      </c>
      <c r="L28" s="10">
        <v>-14658771261</v>
      </c>
      <c r="M28" s="10">
        <v>-22068477089</v>
      </c>
      <c r="N28" s="10">
        <v>-20380916766</v>
      </c>
    </row>
    <row r="29" spans="1:14" ht="15.75" x14ac:dyDescent="0.25">
      <c r="A29" s="3">
        <v>25</v>
      </c>
      <c r="B29" s="3" t="s">
        <v>78</v>
      </c>
      <c r="C29" s="3" t="s">
        <v>79</v>
      </c>
      <c r="D29" s="8">
        <v>41996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15.75" x14ac:dyDescent="0.25">
      <c r="A30" s="3">
        <v>26</v>
      </c>
      <c r="B30" s="3" t="s">
        <v>80</v>
      </c>
      <c r="C30" s="3" t="s">
        <v>81</v>
      </c>
      <c r="D30" s="8">
        <v>43383</v>
      </c>
      <c r="E30" s="5">
        <v>5063067672414</v>
      </c>
      <c r="F30" s="5">
        <v>6570969641033</v>
      </c>
      <c r="G30" s="6">
        <v>6766602280143</v>
      </c>
      <c r="H30" s="17">
        <v>7327371934290</v>
      </c>
      <c r="I30" s="17">
        <v>7427707902688</v>
      </c>
      <c r="J30" s="5">
        <v>435766359480</v>
      </c>
      <c r="K30" s="5">
        <v>245103761907</v>
      </c>
      <c r="L30" s="5">
        <v>492637672186</v>
      </c>
      <c r="M30" s="11">
        <v>521714035585</v>
      </c>
      <c r="N30" s="17">
        <v>601467293291</v>
      </c>
    </row>
    <row r="31" spans="1:14" ht="15.75" x14ac:dyDescent="0.25">
      <c r="A31" s="3">
        <v>27</v>
      </c>
      <c r="B31" s="3" t="s">
        <v>86</v>
      </c>
      <c r="C31" s="3" t="s">
        <v>87</v>
      </c>
      <c r="D31" s="8">
        <v>39583</v>
      </c>
      <c r="E31" s="5">
        <v>1946438000000</v>
      </c>
      <c r="F31" s="5">
        <v>2143393000000</v>
      </c>
      <c r="G31" s="6">
        <v>2034452000000</v>
      </c>
      <c r="H31" s="6">
        <v>2045406000000</v>
      </c>
      <c r="I31" s="6">
        <v>2118200000000</v>
      </c>
      <c r="J31" s="10">
        <v>-584490000000</v>
      </c>
      <c r="K31" s="10">
        <v>-182592000000</v>
      </c>
      <c r="L31" s="5">
        <v>14269000000</v>
      </c>
      <c r="M31" s="5">
        <v>75818000000</v>
      </c>
      <c r="N31" s="5">
        <v>2386000000</v>
      </c>
    </row>
    <row r="32" spans="1:14" ht="15.75" x14ac:dyDescent="0.25">
      <c r="A32" s="3">
        <v>28</v>
      </c>
      <c r="B32" s="3" t="s">
        <v>88</v>
      </c>
      <c r="C32" s="3" t="s">
        <v>89</v>
      </c>
      <c r="D32" s="8">
        <v>42908</v>
      </c>
      <c r="E32" s="5">
        <v>848676035300</v>
      </c>
      <c r="F32" s="17">
        <v>906924214166</v>
      </c>
      <c r="G32" s="17">
        <v>987563580363</v>
      </c>
      <c r="H32" s="17">
        <v>811603660216</v>
      </c>
      <c r="I32" s="17">
        <v>1046190979746</v>
      </c>
      <c r="J32" s="5">
        <v>103723133972</v>
      </c>
      <c r="K32" s="17">
        <v>38038419405</v>
      </c>
      <c r="L32" s="17">
        <v>11844682161</v>
      </c>
      <c r="M32" s="17">
        <v>90572477</v>
      </c>
      <c r="N32" s="16">
        <v>-3370825857</v>
      </c>
    </row>
    <row r="33" spans="1:14" ht="15.75" x14ac:dyDescent="0.25">
      <c r="A33" s="3">
        <v>29</v>
      </c>
      <c r="B33" s="3" t="s">
        <v>92</v>
      </c>
      <c r="C33" s="3" t="s">
        <v>93</v>
      </c>
      <c r="D33" s="8">
        <v>40458</v>
      </c>
      <c r="E33" s="5">
        <v>38709314000000</v>
      </c>
      <c r="F33" s="5">
        <v>103588325000000</v>
      </c>
      <c r="G33" s="11">
        <v>118015311000000</v>
      </c>
      <c r="H33" s="11">
        <v>115305536000000</v>
      </c>
      <c r="I33" s="11">
        <v>119267976000000</v>
      </c>
      <c r="J33" s="5">
        <v>5360029000000</v>
      </c>
      <c r="K33" s="5">
        <v>7418574000000</v>
      </c>
      <c r="L33" s="11">
        <v>7911943000000</v>
      </c>
      <c r="M33" s="11">
        <v>5722194000000</v>
      </c>
      <c r="N33" s="11">
        <v>8465123000000</v>
      </c>
    </row>
    <row r="34" spans="1:14" ht="15.75" x14ac:dyDescent="0.25">
      <c r="A34" s="3">
        <v>30</v>
      </c>
      <c r="B34" s="3" t="s">
        <v>96</v>
      </c>
      <c r="C34" s="3" t="s">
        <v>97</v>
      </c>
      <c r="D34" s="8">
        <v>34529</v>
      </c>
      <c r="E34" s="5">
        <v>96198559000000</v>
      </c>
      <c r="F34" s="5">
        <v>163136516000000</v>
      </c>
      <c r="G34" s="6">
        <v>179356193000000</v>
      </c>
      <c r="H34" s="11">
        <v>180433300000000</v>
      </c>
      <c r="I34" s="11">
        <v>186587957000000</v>
      </c>
      <c r="J34" s="5">
        <v>5902729000000</v>
      </c>
      <c r="K34" s="5">
        <v>8752066000000</v>
      </c>
      <c r="L34" s="6">
        <v>11203585000000</v>
      </c>
      <c r="M34" s="11">
        <v>9192569000000</v>
      </c>
      <c r="N34" s="11">
        <v>11493733000000</v>
      </c>
    </row>
    <row r="35" spans="1:14" ht="15.75" x14ac:dyDescent="0.25">
      <c r="A35" s="3">
        <v>31</v>
      </c>
      <c r="B35" s="3" t="s">
        <v>102</v>
      </c>
      <c r="C35" s="3" t="s">
        <v>103</v>
      </c>
      <c r="D35" s="8">
        <v>40693</v>
      </c>
      <c r="E35" s="5">
        <v>3489776816128</v>
      </c>
      <c r="F35" s="5">
        <v>3493727182127</v>
      </c>
      <c r="G35" s="6">
        <v>3566231393023</v>
      </c>
      <c r="H35" s="6">
        <v>3589642467446</v>
      </c>
      <c r="I35" s="6">
        <v>3656226625457</v>
      </c>
      <c r="J35" s="10">
        <v>-282699235423</v>
      </c>
      <c r="K35" s="10">
        <v>-307643236060</v>
      </c>
      <c r="L35" s="16">
        <v>-178278611469</v>
      </c>
      <c r="M35" s="16">
        <v>-301812696692</v>
      </c>
      <c r="N35" s="16">
        <v>-303853274732</v>
      </c>
    </row>
    <row r="36" spans="1:14" ht="15.75" x14ac:dyDescent="0.25">
      <c r="A36" s="3">
        <v>32</v>
      </c>
      <c r="B36" s="3" t="s">
        <v>104</v>
      </c>
      <c r="C36" s="3" t="s">
        <v>105</v>
      </c>
      <c r="D36" s="8">
        <v>32804</v>
      </c>
      <c r="E36" s="5">
        <v>26650895000000</v>
      </c>
      <c r="F36" s="5">
        <v>25951760000000</v>
      </c>
      <c r="G36" s="6">
        <v>28589656000000</v>
      </c>
      <c r="H36" s="6">
        <v>32690887000000</v>
      </c>
      <c r="I36" s="5">
        <v>34109431000000</v>
      </c>
      <c r="J36" s="5">
        <v>1793914000000</v>
      </c>
      <c r="K36" s="5">
        <v>1221904000000</v>
      </c>
      <c r="L36" s="5">
        <v>2130896000000</v>
      </c>
      <c r="M36" s="5">
        <v>1490931000000</v>
      </c>
      <c r="N36" s="5">
        <v>945922000000</v>
      </c>
    </row>
    <row r="37" spans="1:14" ht="15.75" x14ac:dyDescent="0.25">
      <c r="A37" s="3">
        <v>33</v>
      </c>
      <c r="B37" s="3" t="s">
        <v>106</v>
      </c>
      <c r="C37" s="3" t="s">
        <v>107</v>
      </c>
      <c r="D37" s="8">
        <v>43794</v>
      </c>
      <c r="E37" s="5">
        <v>666313386673</v>
      </c>
      <c r="F37" s="5">
        <v>674806910037</v>
      </c>
      <c r="G37" s="11">
        <v>767726284113</v>
      </c>
      <c r="H37" s="11">
        <v>860100358989</v>
      </c>
      <c r="I37" s="11">
        <v>828378354007</v>
      </c>
      <c r="J37" s="5">
        <v>98047666143</v>
      </c>
      <c r="K37" s="5">
        <v>121000016429</v>
      </c>
      <c r="L37" s="11">
        <v>144700268968</v>
      </c>
      <c r="M37" s="11">
        <v>117370750383</v>
      </c>
      <c r="N37" s="11">
        <v>80342415257</v>
      </c>
    </row>
    <row r="38" spans="1:14" ht="15.75" x14ac:dyDescent="0.25">
      <c r="A38" s="3">
        <v>34</v>
      </c>
      <c r="B38" s="3" t="s">
        <v>108</v>
      </c>
      <c r="C38" s="3" t="s">
        <v>109</v>
      </c>
      <c r="D38" s="8">
        <v>35251</v>
      </c>
      <c r="E38" s="5">
        <v>10225322000000</v>
      </c>
      <c r="F38" s="5">
        <v>10922788000000</v>
      </c>
      <c r="G38" s="5">
        <v>11851182000000</v>
      </c>
      <c r="H38" s="5">
        <v>12417013000000</v>
      </c>
      <c r="I38" s="5">
        <v>12514203000000</v>
      </c>
      <c r="J38" s="5">
        <v>252630000000</v>
      </c>
      <c r="K38" s="5">
        <v>695490000000</v>
      </c>
      <c r="L38" s="5">
        <v>990445000000</v>
      </c>
      <c r="M38" s="7">
        <v>1035285000000</v>
      </c>
      <c r="N38" s="7">
        <v>760673000000</v>
      </c>
    </row>
    <row r="39" spans="1:14" ht="15.75" x14ac:dyDescent="0.25">
      <c r="A39" s="3">
        <v>35</v>
      </c>
      <c r="B39" s="3" t="s">
        <v>110</v>
      </c>
      <c r="C39" s="3" t="s">
        <v>111</v>
      </c>
      <c r="D39" s="8">
        <v>41290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15.75" x14ac:dyDescent="0.25">
      <c r="A40" s="3">
        <v>36</v>
      </c>
      <c r="B40" s="3" t="s">
        <v>112</v>
      </c>
      <c r="C40" s="3" t="s">
        <v>113</v>
      </c>
      <c r="D40" s="8">
        <v>38758</v>
      </c>
      <c r="E40" s="5">
        <v>4648577041000</v>
      </c>
      <c r="F40" s="5">
        <v>4674206873000</v>
      </c>
      <c r="G40" s="5">
        <v>5436745210000</v>
      </c>
      <c r="H40" s="7">
        <v>5746998087000</v>
      </c>
      <c r="I40" s="7">
        <v>5517296880000</v>
      </c>
      <c r="J40" s="5">
        <v>152425111000</v>
      </c>
      <c r="K40" s="10">
        <v>-38953042000</v>
      </c>
      <c r="L40" s="5">
        <v>60376485000</v>
      </c>
      <c r="M40" s="7">
        <v>26217657000</v>
      </c>
      <c r="N40" s="7">
        <v>63162746000</v>
      </c>
    </row>
    <row r="41" spans="1:14" ht="15.75" x14ac:dyDescent="0.25">
      <c r="A41" s="3">
        <v>37</v>
      </c>
      <c r="B41" s="3" t="s">
        <v>116</v>
      </c>
      <c r="C41" s="3" t="s">
        <v>117</v>
      </c>
      <c r="D41" s="8">
        <v>43293</v>
      </c>
      <c r="E41" s="5">
        <v>1360106993113</v>
      </c>
      <c r="F41" s="5">
        <v>1433953996487</v>
      </c>
      <c r="G41" s="5">
        <v>1820202594748</v>
      </c>
      <c r="H41" s="7">
        <v>2561664000157</v>
      </c>
      <c r="I41" s="7">
        <v>2680206187969</v>
      </c>
      <c r="J41" s="5">
        <v>25609796031</v>
      </c>
      <c r="K41" s="10">
        <v>-49586190616</v>
      </c>
      <c r="L41" s="5">
        <v>89783282574</v>
      </c>
      <c r="M41" s="10">
        <v>-34790602513</v>
      </c>
      <c r="N41" s="10">
        <v>-172273898363</v>
      </c>
    </row>
    <row r="42" spans="1:14" ht="15.75" x14ac:dyDescent="0.25">
      <c r="A42" s="3">
        <v>38</v>
      </c>
      <c r="B42" s="3" t="s">
        <v>120</v>
      </c>
      <c r="C42" s="3" t="s">
        <v>121</v>
      </c>
      <c r="D42" s="8">
        <v>29935</v>
      </c>
      <c r="E42" s="5">
        <v>2896950000000</v>
      </c>
      <c r="F42" s="5">
        <v>2907425000000</v>
      </c>
      <c r="G42" s="17">
        <v>2922017000000</v>
      </c>
      <c r="H42" s="7">
        <v>3374502000000</v>
      </c>
      <c r="I42" s="7">
        <v>3407442000000</v>
      </c>
      <c r="J42" s="5">
        <v>1206059000000</v>
      </c>
      <c r="K42" s="5">
        <v>285617000000</v>
      </c>
      <c r="L42" s="5">
        <v>665850000000</v>
      </c>
      <c r="M42" s="5">
        <v>924906000000</v>
      </c>
      <c r="N42" s="7">
        <v>1066467000000</v>
      </c>
    </row>
    <row r="43" spans="1:14" ht="15.75" x14ac:dyDescent="0.25">
      <c r="A43" s="3">
        <v>39</v>
      </c>
      <c r="B43" s="3" t="s">
        <v>122</v>
      </c>
      <c r="C43" s="3" t="s">
        <v>123</v>
      </c>
      <c r="D43" s="8">
        <v>33058</v>
      </c>
      <c r="E43" s="5">
        <v>19037918806473</v>
      </c>
      <c r="F43" s="5">
        <v>19777500514550</v>
      </c>
      <c r="G43" s="5">
        <v>19917653265528</v>
      </c>
      <c r="H43" s="5">
        <v>22276160695411</v>
      </c>
      <c r="I43" s="5">
        <v>23870404962472</v>
      </c>
      <c r="J43" s="5">
        <v>2051404206764</v>
      </c>
      <c r="K43" s="5">
        <v>2098168514645</v>
      </c>
      <c r="L43" s="5">
        <v>1211052647953</v>
      </c>
      <c r="M43" s="5">
        <v>1970064538149</v>
      </c>
      <c r="N43" s="5">
        <v>3244872091221</v>
      </c>
    </row>
    <row r="44" spans="1:14" ht="15.75" x14ac:dyDescent="0.25">
      <c r="A44" s="3">
        <v>40</v>
      </c>
      <c r="B44" s="3" t="s">
        <v>132</v>
      </c>
      <c r="C44" s="3" t="s">
        <v>133</v>
      </c>
      <c r="D44" s="8">
        <v>43361</v>
      </c>
      <c r="E44" s="5">
        <v>119708955785</v>
      </c>
      <c r="F44" s="5">
        <v>112591210595</v>
      </c>
      <c r="G44" s="7">
        <v>13296259876000</v>
      </c>
      <c r="H44" s="7">
        <v>28009932530000</v>
      </c>
      <c r="I44" s="7">
        <v>33712005494000</v>
      </c>
      <c r="J44" s="5">
        <v>-1236402757</v>
      </c>
      <c r="K44" s="5">
        <v>224178056</v>
      </c>
      <c r="L44" s="5">
        <v>1680076000</v>
      </c>
      <c r="M44" s="5">
        <v>288311135000</v>
      </c>
      <c r="N44" s="5">
        <v>780679186000</v>
      </c>
    </row>
    <row r="45" spans="1:14" ht="15.75" x14ac:dyDescent="0.25">
      <c r="A45" s="3">
        <v>41</v>
      </c>
      <c r="B45" s="3" t="s">
        <v>138</v>
      </c>
      <c r="C45" s="3" t="s">
        <v>139</v>
      </c>
      <c r="D45" s="8">
        <v>34625</v>
      </c>
      <c r="E45" s="5">
        <v>763492320252</v>
      </c>
      <c r="F45" s="5">
        <v>765375539783</v>
      </c>
      <c r="G45" s="11">
        <v>708894784885</v>
      </c>
      <c r="H45" s="11">
        <v>705620167464</v>
      </c>
      <c r="I45" s="11">
        <v>151973453634</v>
      </c>
      <c r="J45" s="5">
        <v>-25762573884</v>
      </c>
      <c r="K45" s="5">
        <v>-52304824027</v>
      </c>
      <c r="L45" s="20">
        <v>-81182064990</v>
      </c>
      <c r="M45" s="20">
        <v>-25834965122</v>
      </c>
      <c r="N45" s="17">
        <v>143397423734</v>
      </c>
    </row>
    <row r="46" spans="1:14" ht="15.75" x14ac:dyDescent="0.25">
      <c r="A46" s="3">
        <v>42</v>
      </c>
      <c r="B46" s="3" t="s">
        <v>140</v>
      </c>
      <c r="C46" s="3" t="s">
        <v>141</v>
      </c>
      <c r="D46" s="8">
        <v>43794</v>
      </c>
      <c r="E46" s="5">
        <v>3255607109573</v>
      </c>
      <c r="F46" s="5">
        <v>3401723398441</v>
      </c>
      <c r="G46" s="17">
        <v>3731907652769</v>
      </c>
      <c r="H46" s="17">
        <v>4140857067187</v>
      </c>
      <c r="I46" s="17">
        <v>4181183763101</v>
      </c>
      <c r="J46" s="5">
        <v>-160987619452</v>
      </c>
      <c r="K46" s="5">
        <v>26500634368</v>
      </c>
      <c r="L46" s="17">
        <v>213841959820</v>
      </c>
      <c r="M46" s="17">
        <v>257682130697</v>
      </c>
      <c r="N46" s="17">
        <v>549244004886</v>
      </c>
    </row>
    <row r="47" spans="1:14" ht="15.75" x14ac:dyDescent="0.25">
      <c r="A47" s="3">
        <v>43</v>
      </c>
      <c r="B47" s="3" t="s">
        <v>144</v>
      </c>
      <c r="C47" s="3" t="s">
        <v>145</v>
      </c>
      <c r="D47" s="8">
        <v>40357</v>
      </c>
      <c r="E47" s="5">
        <v>4682083844951</v>
      </c>
      <c r="F47" s="5">
        <v>4452166671985</v>
      </c>
      <c r="G47" s="17">
        <v>4191284422677</v>
      </c>
      <c r="H47" s="17">
        <v>4130321616083</v>
      </c>
      <c r="I47" s="17">
        <v>3943518425042</v>
      </c>
      <c r="J47" s="5">
        <v>236518557420</v>
      </c>
      <c r="K47" s="5">
        <v>168610282478</v>
      </c>
      <c r="L47" s="17">
        <v>283602993676</v>
      </c>
      <c r="M47" s="11">
        <v>432247722254</v>
      </c>
      <c r="N47" s="5">
        <v>333300420963</v>
      </c>
    </row>
    <row r="48" spans="1:14" ht="15.75" x14ac:dyDescent="0.25">
      <c r="A48" s="3">
        <v>44</v>
      </c>
      <c r="B48" s="3" t="s">
        <v>146</v>
      </c>
      <c r="C48" s="3" t="s">
        <v>147</v>
      </c>
      <c r="D48" s="8">
        <v>39251</v>
      </c>
      <c r="E48" s="5">
        <v>9466943000000</v>
      </c>
      <c r="F48" s="5">
        <v>9744680000000</v>
      </c>
      <c r="G48" s="5">
        <v>9751365000000</v>
      </c>
      <c r="H48" s="5">
        <v>10243238000000</v>
      </c>
      <c r="I48" s="5">
        <v>10067533000000</v>
      </c>
      <c r="J48" s="5">
        <v>39996000000</v>
      </c>
      <c r="K48" s="10">
        <v>-191747000000</v>
      </c>
      <c r="L48" s="5">
        <v>814715000000</v>
      </c>
      <c r="M48" s="5">
        <v>1039443000000</v>
      </c>
      <c r="N48" s="5">
        <v>440779000000</v>
      </c>
    </row>
    <row r="49" spans="1:14" ht="15.75" x14ac:dyDescent="0.25">
      <c r="A49" s="3">
        <v>45</v>
      </c>
      <c r="B49" s="3" t="s">
        <v>148</v>
      </c>
      <c r="C49" s="3" t="s">
        <v>149</v>
      </c>
      <c r="D49" s="8">
        <v>40703</v>
      </c>
      <c r="E49" s="5">
        <v>34910838000000</v>
      </c>
      <c r="F49" s="5">
        <v>35395264000000</v>
      </c>
      <c r="G49" s="5">
        <v>35979302000000</v>
      </c>
      <c r="H49" s="5">
        <v>36113081000000</v>
      </c>
      <c r="I49" s="5">
        <v>35012351000000</v>
      </c>
      <c r="J49" s="5">
        <v>-642202000000</v>
      </c>
      <c r="K49" s="5">
        <v>340285000000</v>
      </c>
      <c r="L49" s="5">
        <v>1333747000000</v>
      </c>
      <c r="M49" s="5">
        <v>1509605000000</v>
      </c>
      <c r="N49" s="5">
        <v>926778000000</v>
      </c>
    </row>
    <row r="50" spans="1:14" ht="15.75" x14ac:dyDescent="0.25">
      <c r="A50" s="3">
        <v>46</v>
      </c>
      <c r="B50" s="3" t="s">
        <v>150</v>
      </c>
      <c r="C50" s="3" t="s">
        <v>151</v>
      </c>
      <c r="D50" s="8">
        <v>35426</v>
      </c>
      <c r="E50" s="5">
        <v>2470793000000</v>
      </c>
      <c r="F50" s="5">
        <v>2592850000000</v>
      </c>
      <c r="G50" s="5">
        <v>1868100000000</v>
      </c>
      <c r="H50" s="7">
        <v>3002424000000</v>
      </c>
      <c r="I50" s="5">
        <v>3281471000000</v>
      </c>
      <c r="J50" s="5">
        <v>79776000000</v>
      </c>
      <c r="K50" s="5">
        <v>28266000000</v>
      </c>
      <c r="L50" s="5">
        <v>15065000000</v>
      </c>
      <c r="M50" s="20">
        <v>-218103000000</v>
      </c>
      <c r="N50" s="20">
        <v>-17315000000</v>
      </c>
    </row>
    <row r="51" spans="1:14" ht="15.75" x14ac:dyDescent="0.25">
      <c r="A51" s="3">
        <v>47</v>
      </c>
      <c r="B51" s="3" t="s">
        <v>152</v>
      </c>
      <c r="C51" s="3" t="s">
        <v>153</v>
      </c>
      <c r="D51" s="8">
        <v>33974</v>
      </c>
      <c r="E51" s="5">
        <v>1820383352811</v>
      </c>
      <c r="F51" s="5">
        <v>1768660546754</v>
      </c>
      <c r="G51" s="11">
        <v>1970428120056</v>
      </c>
      <c r="H51" s="11">
        <v>2042199577083</v>
      </c>
      <c r="I51" s="11">
        <v>1839622473747</v>
      </c>
      <c r="J51" s="11">
        <v>957169058</v>
      </c>
      <c r="K51" s="11">
        <v>5415741808</v>
      </c>
      <c r="L51" s="11">
        <v>29707421605</v>
      </c>
      <c r="M51" s="11">
        <v>86635603936</v>
      </c>
      <c r="N51" s="11">
        <v>2306736526</v>
      </c>
    </row>
    <row r="52" spans="1:14" ht="15.75" x14ac:dyDescent="0.25">
      <c r="A52" s="3">
        <v>48</v>
      </c>
      <c r="B52" s="3" t="s">
        <v>154</v>
      </c>
      <c r="C52" s="3" t="s">
        <v>155</v>
      </c>
      <c r="D52" s="8">
        <v>34220</v>
      </c>
      <c r="E52" s="5">
        <v>790845543826</v>
      </c>
      <c r="F52" s="11">
        <v>773863042440</v>
      </c>
      <c r="G52" s="11">
        <v>889125250792</v>
      </c>
      <c r="H52" s="11">
        <v>1033289474829</v>
      </c>
      <c r="I52" s="11">
        <v>1282739303035</v>
      </c>
      <c r="J52" s="11">
        <v>44943627900</v>
      </c>
      <c r="K52" s="11">
        <v>42520246722</v>
      </c>
      <c r="L52" s="11">
        <v>84524160228</v>
      </c>
      <c r="M52" s="11">
        <v>74865302076</v>
      </c>
      <c r="N52" s="11">
        <v>78089597225</v>
      </c>
    </row>
    <row r="53" spans="1:14" ht="15.75" x14ac:dyDescent="0.25">
      <c r="A53" s="3">
        <v>49</v>
      </c>
      <c r="B53" s="3" t="s">
        <v>156</v>
      </c>
      <c r="C53" s="3" t="s">
        <v>157</v>
      </c>
      <c r="D53" s="8">
        <v>33928</v>
      </c>
      <c r="E53" s="5">
        <v>27787527000000</v>
      </c>
      <c r="F53" s="5">
        <v>35026171000000</v>
      </c>
      <c r="G53" s="5">
        <v>40435003000000</v>
      </c>
      <c r="H53" s="5">
        <v>42600814000000</v>
      </c>
      <c r="I53" s="19"/>
      <c r="J53" s="5">
        <v>899698000000</v>
      </c>
      <c r="K53" s="5">
        <v>1539798000000</v>
      </c>
      <c r="L53" s="5">
        <v>2829418000000</v>
      </c>
      <c r="M53" s="5">
        <v>5504956000000</v>
      </c>
      <c r="N53" s="19"/>
    </row>
    <row r="54" spans="1:14" ht="15.75" x14ac:dyDescent="0.25">
      <c r="A54" s="3">
        <v>50</v>
      </c>
      <c r="B54" s="3" t="s">
        <v>160</v>
      </c>
      <c r="C54" s="3" t="s">
        <v>161</v>
      </c>
      <c r="D54" s="8">
        <v>41620</v>
      </c>
      <c r="E54" s="5">
        <v>3106981000000</v>
      </c>
      <c r="F54" s="5">
        <v>12775930059000</v>
      </c>
      <c r="G54" s="5">
        <v>13850610076000</v>
      </c>
      <c r="H54" s="5">
        <v>11136909800000</v>
      </c>
      <c r="I54" s="5">
        <v>11810444633000</v>
      </c>
      <c r="J54" s="5">
        <v>638676000000</v>
      </c>
      <c r="K54" s="5">
        <v>580854940000</v>
      </c>
      <c r="L54" s="5">
        <v>1526870974000</v>
      </c>
      <c r="M54" s="5">
        <v>1474921840000</v>
      </c>
      <c r="N54" s="5">
        <v>344015625000</v>
      </c>
    </row>
    <row r="55" spans="1:14" ht="15.75" x14ac:dyDescent="0.25">
      <c r="A55" s="3">
        <v>51</v>
      </c>
      <c r="B55" s="3" t="s">
        <v>166</v>
      </c>
      <c r="C55" s="3" t="s">
        <v>167</v>
      </c>
      <c r="D55" s="8">
        <v>35415</v>
      </c>
      <c r="E55" s="5">
        <v>2881563083954</v>
      </c>
      <c r="F55" s="5">
        <v>3448995059882</v>
      </c>
      <c r="G55" s="11">
        <v>3919243683748</v>
      </c>
      <c r="H55" s="11">
        <v>4590737849889</v>
      </c>
      <c r="I55" s="5">
        <v>5482234635262</v>
      </c>
      <c r="J55" s="11">
        <v>482590522840</v>
      </c>
      <c r="K55" s="11">
        <v>628628879549</v>
      </c>
      <c r="L55" s="11">
        <v>617573766863</v>
      </c>
      <c r="M55" s="11">
        <v>624524005786</v>
      </c>
      <c r="N55" s="5">
        <v>917794022711</v>
      </c>
    </row>
    <row r="56" spans="1:14" ht="15.75" x14ac:dyDescent="0.25">
      <c r="A56" s="3">
        <v>52</v>
      </c>
      <c r="B56" s="3" t="s">
        <v>172</v>
      </c>
      <c r="C56" s="3" t="s">
        <v>173</v>
      </c>
      <c r="D56" s="8">
        <v>36570</v>
      </c>
      <c r="E56" s="5">
        <v>17363003000000</v>
      </c>
      <c r="F56" s="5">
        <v>19431293000000</v>
      </c>
      <c r="G56" s="5">
        <v>21084017000000</v>
      </c>
      <c r="H56" s="5">
        <v>23673644000000</v>
      </c>
      <c r="I56" s="5">
        <v>25883325000000</v>
      </c>
      <c r="J56" s="5">
        <v>661034000000</v>
      </c>
      <c r="K56" s="5">
        <v>680730000000</v>
      </c>
      <c r="L56" s="5">
        <v>791916000000</v>
      </c>
      <c r="M56" s="5">
        <v>801440000000</v>
      </c>
      <c r="N56" s="5">
        <v>612218000000</v>
      </c>
    </row>
    <row r="57" spans="1:14" ht="15.75" x14ac:dyDescent="0.25">
      <c r="A57" s="3">
        <v>53</v>
      </c>
      <c r="B57" s="3" t="s">
        <v>174</v>
      </c>
      <c r="C57" s="3" t="s">
        <v>175</v>
      </c>
      <c r="D57" s="8">
        <v>33035</v>
      </c>
      <c r="E57" s="5">
        <v>2995872438975</v>
      </c>
      <c r="F57" s="5">
        <v>3361956197960</v>
      </c>
      <c r="G57" s="5">
        <v>3403961007490</v>
      </c>
      <c r="H57" s="7">
        <v>4178952000000</v>
      </c>
      <c r="I57" s="7">
        <v>4566006000000</v>
      </c>
      <c r="J57" s="5">
        <v>428418484105</v>
      </c>
      <c r="K57" s="5">
        <v>478561152411</v>
      </c>
      <c r="L57" s="5">
        <v>481109483989</v>
      </c>
      <c r="M57" s="5">
        <v>478266000000</v>
      </c>
      <c r="N57" s="7">
        <v>441099000000</v>
      </c>
    </row>
    <row r="58" spans="1:14" ht="15.75" x14ac:dyDescent="0.25">
      <c r="A58" s="3">
        <v>54</v>
      </c>
      <c r="B58" s="3" t="s">
        <v>184</v>
      </c>
      <c r="C58" s="3" t="s">
        <v>185</v>
      </c>
      <c r="D58" s="8">
        <v>33056</v>
      </c>
      <c r="E58" s="5">
        <v>6608422000000</v>
      </c>
      <c r="F58" s="5">
        <v>8754116000000</v>
      </c>
      <c r="G58" s="17">
        <v>7406856000000</v>
      </c>
      <c r="H58" s="5">
        <v>7376375000000</v>
      </c>
      <c r="I58" s="5">
        <v>7523956000000</v>
      </c>
      <c r="J58" s="5">
        <v>1035865000000</v>
      </c>
      <c r="K58" s="5">
        <v>1109666000000</v>
      </c>
      <c r="L58" s="17">
        <v>1276793000000</v>
      </c>
      <c r="M58" s="5">
        <v>965486000000</v>
      </c>
      <c r="N58" s="5">
        <v>1186161000000</v>
      </c>
    </row>
    <row r="59" spans="1:14" ht="15.75" x14ac:dyDescent="0.25">
      <c r="A59" s="3">
        <v>55</v>
      </c>
      <c r="B59" s="3" t="s">
        <v>186</v>
      </c>
      <c r="C59" s="3" t="s">
        <v>187</v>
      </c>
      <c r="D59" s="8">
        <v>32938</v>
      </c>
      <c r="E59" s="5">
        <v>8399862000000</v>
      </c>
      <c r="F59" s="5">
        <v>7576090000000</v>
      </c>
      <c r="G59" s="5">
        <v>8258457000000</v>
      </c>
      <c r="H59" s="5">
        <v>4540302000000</v>
      </c>
      <c r="I59" s="5">
        <v>4559725000000</v>
      </c>
      <c r="J59" s="10">
        <v>-4893138000000</v>
      </c>
      <c r="K59" s="10">
        <v>-954115000000</v>
      </c>
      <c r="L59" s="5">
        <v>117509000000</v>
      </c>
      <c r="M59" s="5">
        <v>930207000000</v>
      </c>
      <c r="N59" s="5">
        <v>26137000000</v>
      </c>
    </row>
    <row r="60" spans="1:14" ht="15.75" x14ac:dyDescent="0.25">
      <c r="A60" s="3">
        <v>56</v>
      </c>
      <c r="B60" s="3" t="s">
        <v>188</v>
      </c>
      <c r="C60" s="3" t="s">
        <v>189</v>
      </c>
      <c r="D60" s="8">
        <v>37064</v>
      </c>
      <c r="E60" s="5">
        <v>107757084046</v>
      </c>
      <c r="F60" s="5">
        <v>92627105867</v>
      </c>
      <c r="G60" s="5">
        <v>100505085001</v>
      </c>
      <c r="H60" s="5">
        <v>97504907444</v>
      </c>
      <c r="I60" s="5">
        <v>131935413522</v>
      </c>
      <c r="J60" s="10">
        <v>-3009213053</v>
      </c>
      <c r="K60" s="10">
        <v>-1465267839</v>
      </c>
      <c r="L60" s="10">
        <v>-1697299838</v>
      </c>
      <c r="M60" s="10">
        <v>-4066618528</v>
      </c>
      <c r="N60" s="5">
        <v>218571989</v>
      </c>
    </row>
    <row r="63" spans="1:14" x14ac:dyDescent="0.25">
      <c r="A63" t="s">
        <v>211</v>
      </c>
    </row>
    <row r="64" spans="1:14" ht="15.75" x14ac:dyDescent="0.25">
      <c r="A64" s="3">
        <v>1</v>
      </c>
      <c r="B64" s="3" t="s">
        <v>16</v>
      </c>
      <c r="C64" s="3" t="s">
        <v>17</v>
      </c>
      <c r="D64" s="8">
        <v>44777</v>
      </c>
      <c r="E64" s="13"/>
      <c r="F64" s="13"/>
      <c r="G64" s="13"/>
      <c r="H64" s="6">
        <v>70576821910</v>
      </c>
      <c r="I64" s="5">
        <v>71392198420</v>
      </c>
      <c r="J64" s="13"/>
      <c r="K64" s="13"/>
      <c r="L64" s="13"/>
      <c r="M64" s="6">
        <v>1620835000</v>
      </c>
      <c r="N64" s="6">
        <v>227296399</v>
      </c>
    </row>
    <row r="65" spans="1:14" ht="15.75" x14ac:dyDescent="0.25">
      <c r="A65" s="3">
        <v>2</v>
      </c>
      <c r="B65" s="3" t="s">
        <v>22</v>
      </c>
      <c r="C65" s="3" t="s">
        <v>23</v>
      </c>
      <c r="D65" s="8">
        <v>44708</v>
      </c>
      <c r="E65" s="13"/>
      <c r="F65" s="13"/>
      <c r="G65" s="13"/>
      <c r="H65" s="6">
        <v>218723269262</v>
      </c>
      <c r="I65" s="5">
        <v>201180482289</v>
      </c>
      <c r="J65" s="13"/>
      <c r="K65" s="13"/>
      <c r="L65" s="13"/>
      <c r="M65" s="6">
        <v>18826204979</v>
      </c>
      <c r="N65" s="5">
        <v>-20575531552</v>
      </c>
    </row>
    <row r="66" spans="1:14" ht="15.75" x14ac:dyDescent="0.25">
      <c r="A66" s="3">
        <v>3</v>
      </c>
      <c r="B66" s="3" t="s">
        <v>24</v>
      </c>
      <c r="C66" s="3" t="s">
        <v>25</v>
      </c>
      <c r="D66" s="8">
        <v>45260</v>
      </c>
      <c r="E66" s="13"/>
      <c r="F66" s="13"/>
      <c r="G66" s="13"/>
      <c r="H66" s="13"/>
      <c r="I66" s="5">
        <v>355759037821</v>
      </c>
      <c r="J66" s="13"/>
      <c r="K66" s="13"/>
      <c r="L66" s="13"/>
      <c r="M66" s="13"/>
      <c r="N66" s="5">
        <v>9634070208</v>
      </c>
    </row>
    <row r="67" spans="1:14" ht="15.75" x14ac:dyDescent="0.25">
      <c r="A67" s="3">
        <v>4</v>
      </c>
      <c r="B67" s="3" t="s">
        <v>28</v>
      </c>
      <c r="C67" s="15" t="s">
        <v>29</v>
      </c>
      <c r="D67" s="8">
        <v>44932</v>
      </c>
      <c r="E67" s="13"/>
      <c r="F67" s="13"/>
      <c r="G67" s="13"/>
      <c r="H67" s="13"/>
      <c r="I67" s="5">
        <v>248128956030</v>
      </c>
      <c r="J67" s="13"/>
      <c r="K67" s="13"/>
      <c r="L67" s="13"/>
      <c r="M67" s="13"/>
      <c r="N67" s="5">
        <v>16314653484</v>
      </c>
    </row>
    <row r="68" spans="1:14" ht="15.75" x14ac:dyDescent="0.25">
      <c r="A68" s="3">
        <v>5</v>
      </c>
      <c r="B68" s="3" t="s">
        <v>32</v>
      </c>
      <c r="C68" s="3" t="s">
        <v>33</v>
      </c>
      <c r="D68" s="8">
        <v>44501</v>
      </c>
      <c r="E68" s="13"/>
      <c r="F68" s="13"/>
      <c r="G68" s="5">
        <v>143574619561</v>
      </c>
      <c r="H68" s="5">
        <v>164088907388</v>
      </c>
      <c r="I68" s="5">
        <v>175625458035</v>
      </c>
      <c r="J68" s="13"/>
      <c r="K68" s="13"/>
      <c r="L68" s="5">
        <v>17466099848</v>
      </c>
      <c r="M68" s="5">
        <v>10738669242</v>
      </c>
      <c r="N68" s="5">
        <v>14958484781</v>
      </c>
    </row>
    <row r="69" spans="1:14" ht="15.75" x14ac:dyDescent="0.25">
      <c r="A69" s="3">
        <v>6</v>
      </c>
      <c r="B69" s="3" t="s">
        <v>42</v>
      </c>
      <c r="C69" s="3" t="s">
        <v>43</v>
      </c>
      <c r="D69" s="8">
        <v>44873</v>
      </c>
      <c r="E69" s="13"/>
      <c r="F69" s="13"/>
      <c r="G69" s="13"/>
      <c r="H69" s="6">
        <v>3019974000000</v>
      </c>
      <c r="I69" s="5">
        <v>4336194000000</v>
      </c>
      <c r="J69" s="13"/>
      <c r="K69" s="13"/>
      <c r="L69" s="13"/>
      <c r="M69" s="6">
        <v>223147000000</v>
      </c>
      <c r="N69" s="5">
        <v>144242000000</v>
      </c>
    </row>
    <row r="70" spans="1:14" ht="15.75" x14ac:dyDescent="0.25">
      <c r="A70" s="3">
        <v>7</v>
      </c>
      <c r="B70" s="3" t="s">
        <v>48</v>
      </c>
      <c r="C70" s="3" t="s">
        <v>49</v>
      </c>
      <c r="D70" s="8">
        <v>44536</v>
      </c>
      <c r="E70" s="13"/>
      <c r="F70" s="13"/>
      <c r="G70" s="6">
        <v>5603779000000</v>
      </c>
      <c r="H70" s="6">
        <v>6223251000000</v>
      </c>
      <c r="I70" s="5">
        <v>7046857000000</v>
      </c>
      <c r="J70" s="13"/>
      <c r="K70" s="13"/>
      <c r="L70" s="6">
        <v>790229000000</v>
      </c>
      <c r="M70" s="6">
        <v>1060582000000</v>
      </c>
      <c r="N70" s="5">
        <v>1241780000000</v>
      </c>
    </row>
    <row r="71" spans="1:14" ht="15.75" x14ac:dyDescent="0.25">
      <c r="A71" s="3">
        <v>8</v>
      </c>
      <c r="B71" s="3" t="s">
        <v>56</v>
      </c>
      <c r="C71" s="3" t="s">
        <v>57</v>
      </c>
      <c r="D71" s="8">
        <v>44783</v>
      </c>
      <c r="E71" s="13"/>
      <c r="F71" s="13"/>
      <c r="G71" s="13"/>
      <c r="H71" s="6">
        <v>316483653347</v>
      </c>
      <c r="I71" s="5">
        <v>346532444380</v>
      </c>
      <c r="J71" s="13"/>
      <c r="K71" s="13"/>
      <c r="L71" s="13"/>
      <c r="M71" s="11">
        <v>10397731280</v>
      </c>
      <c r="N71" s="5">
        <v>17580624472</v>
      </c>
    </row>
    <row r="72" spans="1:14" ht="15.75" x14ac:dyDescent="0.25">
      <c r="A72" s="3">
        <v>9</v>
      </c>
      <c r="B72" s="3" t="s">
        <v>58</v>
      </c>
      <c r="C72" s="3" t="s">
        <v>59</v>
      </c>
      <c r="D72" s="8">
        <v>43839</v>
      </c>
      <c r="E72" s="13"/>
      <c r="F72" s="5">
        <v>1398568521297</v>
      </c>
      <c r="G72" s="5">
        <v>1753240850009</v>
      </c>
      <c r="H72" s="5">
        <v>1835253997038</v>
      </c>
      <c r="I72" s="5">
        <v>1842857630843</v>
      </c>
      <c r="J72" s="13"/>
      <c r="K72" s="5">
        <v>72366649338</v>
      </c>
      <c r="L72" s="5">
        <v>259650288797</v>
      </c>
      <c r="M72" s="5">
        <v>252406668731</v>
      </c>
      <c r="N72" s="5">
        <v>146138989067</v>
      </c>
    </row>
    <row r="73" spans="1:14" ht="15.75" x14ac:dyDescent="0.25">
      <c r="A73" s="3">
        <v>10</v>
      </c>
      <c r="B73" s="3" t="s">
        <v>60</v>
      </c>
      <c r="C73" s="3" t="s">
        <v>61</v>
      </c>
      <c r="D73" s="8">
        <v>44760</v>
      </c>
      <c r="E73" s="13"/>
      <c r="F73" s="13"/>
      <c r="G73" s="13"/>
      <c r="H73" s="5">
        <v>160203701956</v>
      </c>
      <c r="I73" s="5">
        <v>177213348556</v>
      </c>
      <c r="J73" s="13"/>
      <c r="K73" s="13"/>
      <c r="L73" s="13"/>
      <c r="M73" s="5">
        <v>7629588664</v>
      </c>
      <c r="N73" s="5">
        <v>6145673159</v>
      </c>
    </row>
    <row r="74" spans="1:14" ht="15.75" x14ac:dyDescent="0.25">
      <c r="A74" s="3">
        <v>11</v>
      </c>
      <c r="B74" s="3" t="s">
        <v>70</v>
      </c>
      <c r="C74" s="3" t="s">
        <v>71</v>
      </c>
      <c r="D74" s="8">
        <v>44088</v>
      </c>
      <c r="E74" s="13"/>
      <c r="F74" s="5">
        <v>271189553490</v>
      </c>
      <c r="G74" s="5">
        <v>294416024814</v>
      </c>
      <c r="H74" s="5">
        <v>313331422003</v>
      </c>
      <c r="I74" s="5">
        <v>355681189980</v>
      </c>
      <c r="J74" s="13"/>
      <c r="K74" s="5">
        <v>1196922419</v>
      </c>
      <c r="L74" s="5">
        <v>10191676313</v>
      </c>
      <c r="M74" s="5">
        <v>2144541371</v>
      </c>
      <c r="N74" s="10">
        <v>-4020549390</v>
      </c>
    </row>
    <row r="75" spans="1:14" ht="15.75" x14ac:dyDescent="0.25">
      <c r="A75" s="3">
        <v>12</v>
      </c>
      <c r="B75" s="3" t="s">
        <v>72</v>
      </c>
      <c r="C75" s="3" t="s">
        <v>73</v>
      </c>
      <c r="D75" s="8">
        <v>44200</v>
      </c>
      <c r="E75" s="13"/>
      <c r="F75" s="13"/>
      <c r="G75" s="5">
        <v>7934144926261</v>
      </c>
      <c r="H75" s="5">
        <v>8624008934687</v>
      </c>
      <c r="I75" s="5">
        <v>8634035445735</v>
      </c>
      <c r="J75" s="13"/>
      <c r="K75" s="13"/>
      <c r="L75" s="5">
        <v>407516031006</v>
      </c>
      <c r="M75" s="5">
        <v>749310939262</v>
      </c>
      <c r="N75" s="5">
        <v>161679000832</v>
      </c>
    </row>
    <row r="76" spans="1:14" ht="15.75" x14ac:dyDescent="0.25">
      <c r="A76" s="3">
        <v>13</v>
      </c>
      <c r="B76" s="3" t="s">
        <v>82</v>
      </c>
      <c r="C76" s="3" t="s">
        <v>83</v>
      </c>
      <c r="D76" s="8">
        <v>45117</v>
      </c>
      <c r="E76" s="13"/>
      <c r="F76" s="13"/>
      <c r="G76" s="13"/>
      <c r="H76" s="13"/>
      <c r="I76" s="17">
        <v>73484014157</v>
      </c>
      <c r="J76" s="13"/>
      <c r="K76" s="13"/>
      <c r="L76" s="13"/>
      <c r="M76" s="13"/>
      <c r="N76" s="17">
        <v>4443763591</v>
      </c>
    </row>
    <row r="77" spans="1:14" ht="15.75" x14ac:dyDescent="0.25">
      <c r="A77" s="3">
        <v>14</v>
      </c>
      <c r="B77" s="3" t="s">
        <v>84</v>
      </c>
      <c r="C77" s="3" t="s">
        <v>85</v>
      </c>
      <c r="D77" s="8">
        <v>44776</v>
      </c>
      <c r="E77" s="13"/>
      <c r="F77" s="13"/>
      <c r="G77" s="13"/>
      <c r="H77" s="6">
        <v>193737176389</v>
      </c>
      <c r="I77" s="6">
        <v>218779230193</v>
      </c>
      <c r="J77" s="13"/>
      <c r="K77" s="13"/>
      <c r="L77" s="13"/>
      <c r="M77" s="7">
        <v>1553905221</v>
      </c>
      <c r="N77" s="7">
        <v>3207778865</v>
      </c>
    </row>
    <row r="78" spans="1:14" ht="15.75" x14ac:dyDescent="0.25">
      <c r="A78" s="3">
        <v>15</v>
      </c>
      <c r="B78" s="3" t="s">
        <v>90</v>
      </c>
      <c r="C78" s="3" t="s">
        <v>91</v>
      </c>
      <c r="D78" s="8">
        <v>44676</v>
      </c>
      <c r="E78" s="13"/>
      <c r="F78" s="13"/>
      <c r="G78" s="13"/>
      <c r="H78" s="17">
        <v>368303424177</v>
      </c>
      <c r="I78" s="17">
        <v>375751366303</v>
      </c>
      <c r="J78" s="13"/>
      <c r="K78" s="13"/>
      <c r="L78" s="13"/>
      <c r="M78" s="17">
        <v>7175353546</v>
      </c>
      <c r="N78" s="17">
        <v>6916183967</v>
      </c>
    </row>
    <row r="79" spans="1:14" ht="15.75" x14ac:dyDescent="0.25">
      <c r="A79" s="3">
        <v>16</v>
      </c>
      <c r="B79" s="3" t="s">
        <v>94</v>
      </c>
      <c r="C79" s="3" t="s">
        <v>95</v>
      </c>
      <c r="D79" s="8">
        <v>43873</v>
      </c>
      <c r="E79" s="13"/>
      <c r="F79" s="5">
        <v>132538615751</v>
      </c>
      <c r="G79" s="5">
        <v>129081871589</v>
      </c>
      <c r="H79" s="5">
        <v>125635186707</v>
      </c>
      <c r="I79" s="5">
        <v>141188309682</v>
      </c>
      <c r="J79" s="13"/>
      <c r="K79" s="10">
        <v>-1087117567</v>
      </c>
      <c r="L79" s="5">
        <v>1599675921</v>
      </c>
      <c r="M79" s="5">
        <v>2035931113</v>
      </c>
      <c r="N79" s="5">
        <v>934253601</v>
      </c>
    </row>
    <row r="80" spans="1:14" ht="15.75" x14ac:dyDescent="0.25">
      <c r="A80" s="3">
        <v>17</v>
      </c>
      <c r="B80" s="3" t="s">
        <v>98</v>
      </c>
      <c r="C80" s="3" t="s">
        <v>99</v>
      </c>
      <c r="D80" s="8">
        <v>44539</v>
      </c>
      <c r="E80" s="13"/>
      <c r="F80" s="13"/>
      <c r="G80" s="5">
        <v>284301347000</v>
      </c>
      <c r="H80" s="5">
        <v>290584130000</v>
      </c>
      <c r="I80" s="5">
        <v>301272376000</v>
      </c>
      <c r="J80" s="13"/>
      <c r="K80" s="13"/>
      <c r="L80" s="5">
        <v>2915091000</v>
      </c>
      <c r="M80" s="5">
        <v>3533009000</v>
      </c>
      <c r="N80" s="5">
        <v>3820078000</v>
      </c>
    </row>
    <row r="81" spans="1:14" ht="15.75" x14ac:dyDescent="0.25">
      <c r="A81" s="3">
        <v>18</v>
      </c>
      <c r="B81" s="3" t="s">
        <v>100</v>
      </c>
      <c r="C81" s="3" t="s">
        <v>101</v>
      </c>
      <c r="D81" s="8">
        <v>44777</v>
      </c>
      <c r="E81" s="13"/>
      <c r="F81" s="13"/>
      <c r="G81" s="13"/>
      <c r="H81" s="5">
        <v>3001138460641</v>
      </c>
      <c r="I81" s="5">
        <v>3625686220005</v>
      </c>
      <c r="J81" s="13"/>
      <c r="K81" s="13"/>
      <c r="L81" s="13"/>
      <c r="M81" s="5">
        <v>41681880210</v>
      </c>
      <c r="N81" s="5">
        <v>77266308096</v>
      </c>
    </row>
    <row r="82" spans="1:14" ht="15.75" x14ac:dyDescent="0.25">
      <c r="A82" s="3">
        <v>19</v>
      </c>
      <c r="B82" s="3" t="s">
        <v>114</v>
      </c>
      <c r="C82" s="15" t="s">
        <v>115</v>
      </c>
      <c r="D82" s="8">
        <v>45089</v>
      </c>
      <c r="E82" s="13"/>
      <c r="F82" s="13"/>
      <c r="G82" s="13"/>
      <c r="H82" s="13"/>
      <c r="I82" s="7">
        <v>188977029029</v>
      </c>
      <c r="J82" s="13"/>
      <c r="K82" s="13"/>
      <c r="L82" s="13"/>
      <c r="M82" s="13"/>
      <c r="N82" s="10">
        <v>-2961924318</v>
      </c>
    </row>
    <row r="83" spans="1:14" ht="15.75" x14ac:dyDescent="0.25">
      <c r="A83" s="3">
        <v>20</v>
      </c>
      <c r="B83" s="3" t="s">
        <v>118</v>
      </c>
      <c r="C83" s="3" t="s">
        <v>119</v>
      </c>
      <c r="D83" s="8">
        <v>44873</v>
      </c>
      <c r="E83" s="13"/>
      <c r="F83" s="13"/>
      <c r="G83" s="13"/>
      <c r="H83" s="7">
        <v>966235747000</v>
      </c>
      <c r="I83" s="7">
        <v>1331794557000</v>
      </c>
      <c r="J83" s="13"/>
      <c r="K83" s="13"/>
      <c r="L83" s="13"/>
      <c r="M83" s="7">
        <v>61883697000</v>
      </c>
      <c r="N83" s="7">
        <v>51375410000</v>
      </c>
    </row>
    <row r="84" spans="1:14" ht="15.75" x14ac:dyDescent="0.25">
      <c r="A84" s="3">
        <v>21</v>
      </c>
      <c r="B84" s="3" t="s">
        <v>124</v>
      </c>
      <c r="C84" s="3" t="s">
        <v>125</v>
      </c>
      <c r="D84" s="8">
        <v>44543</v>
      </c>
      <c r="E84" s="13"/>
      <c r="F84" s="13"/>
      <c r="G84" s="5">
        <v>67761107871</v>
      </c>
      <c r="H84" s="5">
        <v>70220263356</v>
      </c>
      <c r="I84" s="5">
        <v>74151160334</v>
      </c>
      <c r="J84" s="13"/>
      <c r="K84" s="13"/>
      <c r="L84" s="5">
        <v>532665673</v>
      </c>
      <c r="M84" s="5">
        <v>1032151379</v>
      </c>
      <c r="N84" s="5">
        <v>362120418</v>
      </c>
    </row>
    <row r="85" spans="1:14" ht="15.75" x14ac:dyDescent="0.25">
      <c r="A85" s="3">
        <v>22</v>
      </c>
      <c r="B85" s="3" t="s">
        <v>126</v>
      </c>
      <c r="C85" s="15" t="s">
        <v>127</v>
      </c>
      <c r="D85" s="8">
        <v>44963</v>
      </c>
      <c r="E85" s="13"/>
      <c r="F85" s="13"/>
      <c r="G85" s="13"/>
      <c r="H85" s="13"/>
      <c r="I85" s="5">
        <v>74773548026</v>
      </c>
      <c r="J85" s="13"/>
      <c r="K85" s="13"/>
      <c r="L85" s="13"/>
      <c r="M85" s="13"/>
      <c r="N85" s="5">
        <v>307237439</v>
      </c>
    </row>
    <row r="86" spans="1:14" ht="15.75" x14ac:dyDescent="0.25">
      <c r="A86" s="3">
        <v>23</v>
      </c>
      <c r="B86" s="3" t="s">
        <v>128</v>
      </c>
      <c r="C86" s="15" t="s">
        <v>129</v>
      </c>
      <c r="D86" s="8">
        <v>44995</v>
      </c>
      <c r="E86" s="13"/>
      <c r="F86" s="13"/>
      <c r="G86" s="13"/>
      <c r="H86" s="13"/>
      <c r="I86" s="5">
        <v>3672336125308</v>
      </c>
      <c r="J86" s="13"/>
      <c r="K86" s="13"/>
      <c r="L86" s="13"/>
      <c r="M86" s="13"/>
      <c r="N86" s="5">
        <v>2093299707</v>
      </c>
    </row>
    <row r="87" spans="1:14" ht="15.75" x14ac:dyDescent="0.25">
      <c r="A87" s="3">
        <v>24</v>
      </c>
      <c r="B87" s="3" t="s">
        <v>130</v>
      </c>
      <c r="C87" s="3" t="s">
        <v>131</v>
      </c>
      <c r="D87" s="8">
        <v>44445</v>
      </c>
      <c r="E87" s="13"/>
      <c r="F87" s="13"/>
      <c r="G87" s="5">
        <v>131669356688</v>
      </c>
      <c r="H87" s="5">
        <v>157982373781</v>
      </c>
      <c r="I87" s="5">
        <v>199907912568</v>
      </c>
      <c r="J87" s="13"/>
      <c r="K87" s="13"/>
      <c r="L87" s="5">
        <v>6026965659</v>
      </c>
      <c r="M87" s="5">
        <v>6817792930</v>
      </c>
      <c r="N87" s="5">
        <v>3130446618</v>
      </c>
    </row>
    <row r="88" spans="1:14" ht="15.75" x14ac:dyDescent="0.25">
      <c r="A88" s="3">
        <v>25</v>
      </c>
      <c r="B88" s="3" t="s">
        <v>134</v>
      </c>
      <c r="C88" s="3" t="s">
        <v>135</v>
      </c>
      <c r="D88" s="8">
        <v>44019</v>
      </c>
      <c r="E88" s="13"/>
      <c r="F88" s="5">
        <v>1817499225034</v>
      </c>
      <c r="G88" s="5">
        <v>2289344438542</v>
      </c>
      <c r="H88" s="5">
        <v>2347517612881</v>
      </c>
      <c r="I88" s="5">
        <v>2591476467270</v>
      </c>
      <c r="J88" s="13"/>
      <c r="K88" s="5">
        <v>-101476295049</v>
      </c>
      <c r="L88" s="5">
        <v>31335528055</v>
      </c>
      <c r="M88" s="5">
        <v>167246545379</v>
      </c>
      <c r="N88" s="5">
        <v>108056587588</v>
      </c>
    </row>
    <row r="89" spans="1:14" ht="15.75" x14ac:dyDescent="0.25">
      <c r="A89" s="3">
        <v>26</v>
      </c>
      <c r="B89" s="3" t="s">
        <v>136</v>
      </c>
      <c r="C89" s="3" t="s">
        <v>137</v>
      </c>
      <c r="D89" s="8">
        <v>44183</v>
      </c>
      <c r="E89" s="13"/>
      <c r="F89" s="14">
        <v>248134573</v>
      </c>
      <c r="G89" s="14">
        <v>268577438</v>
      </c>
      <c r="H89" s="14">
        <v>297508053</v>
      </c>
      <c r="I89" s="14">
        <v>299724702</v>
      </c>
      <c r="J89" s="13"/>
      <c r="K89" s="14">
        <v>10249473</v>
      </c>
      <c r="L89" s="14">
        <v>9294368</v>
      </c>
      <c r="M89" s="14">
        <v>7543323</v>
      </c>
      <c r="N89" s="14">
        <v>81247</v>
      </c>
    </row>
    <row r="90" spans="1:14" ht="15.75" x14ac:dyDescent="0.25">
      <c r="A90" s="3">
        <v>27</v>
      </c>
      <c r="B90" s="3" t="s">
        <v>142</v>
      </c>
      <c r="C90" s="15" t="s">
        <v>143</v>
      </c>
      <c r="D90" s="8">
        <v>45208</v>
      </c>
      <c r="E90" s="13"/>
      <c r="F90" s="13"/>
      <c r="G90" s="13"/>
      <c r="H90" s="13"/>
      <c r="I90" s="5">
        <v>168911551579</v>
      </c>
      <c r="J90" s="13"/>
      <c r="K90" s="13"/>
      <c r="L90" s="13"/>
      <c r="M90" s="13"/>
      <c r="N90" s="5">
        <v>26186877836</v>
      </c>
    </row>
    <row r="91" spans="1:14" ht="15.75" x14ac:dyDescent="0.25">
      <c r="A91" s="3">
        <v>28</v>
      </c>
      <c r="B91" s="3" t="s">
        <v>158</v>
      </c>
      <c r="C91" s="15" t="s">
        <v>159</v>
      </c>
      <c r="D91" s="8">
        <v>44932</v>
      </c>
      <c r="E91" s="13"/>
      <c r="F91" s="13"/>
      <c r="G91" s="13"/>
      <c r="H91" s="13"/>
      <c r="I91" s="5">
        <v>42362710005</v>
      </c>
      <c r="J91" s="13"/>
      <c r="K91" s="13"/>
      <c r="L91" s="13"/>
      <c r="M91" s="13"/>
      <c r="N91" s="20">
        <v>-3251843662</v>
      </c>
    </row>
    <row r="92" spans="1:14" ht="15.75" x14ac:dyDescent="0.25">
      <c r="A92" s="3">
        <v>29</v>
      </c>
      <c r="B92" s="3" t="s">
        <v>162</v>
      </c>
      <c r="C92" s="3" t="s">
        <v>163</v>
      </c>
      <c r="D92" s="8">
        <v>44630</v>
      </c>
      <c r="E92" s="13"/>
      <c r="F92" s="13"/>
      <c r="G92" s="13"/>
      <c r="H92" s="5">
        <v>7012183000000</v>
      </c>
      <c r="I92" s="5">
        <v>6681163000000</v>
      </c>
      <c r="J92" s="13"/>
      <c r="K92" s="13"/>
      <c r="L92" s="13"/>
      <c r="M92" s="5">
        <v>1280861000000</v>
      </c>
      <c r="N92" s="5">
        <v>782252000000</v>
      </c>
    </row>
    <row r="93" spans="1:14" ht="15.75" x14ac:dyDescent="0.25">
      <c r="A93" s="3">
        <v>30</v>
      </c>
      <c r="B93" s="3" t="s">
        <v>164</v>
      </c>
      <c r="C93" s="15" t="s">
        <v>165</v>
      </c>
      <c r="D93" s="8">
        <v>45209</v>
      </c>
      <c r="E93" s="13"/>
      <c r="F93" s="13"/>
      <c r="G93" s="13"/>
      <c r="H93" s="13"/>
      <c r="I93" s="5">
        <v>165208184664</v>
      </c>
      <c r="J93" s="13"/>
      <c r="K93" s="13"/>
      <c r="L93" s="13"/>
      <c r="M93" s="13"/>
      <c r="N93" s="5">
        <v>10978925040</v>
      </c>
    </row>
    <row r="94" spans="1:14" ht="15.75" x14ac:dyDescent="0.25">
      <c r="A94" s="3">
        <v>31</v>
      </c>
      <c r="B94" s="3" t="s">
        <v>168</v>
      </c>
      <c r="C94" s="3" t="s">
        <v>169</v>
      </c>
      <c r="D94" s="8">
        <v>44298</v>
      </c>
      <c r="E94" s="13"/>
      <c r="F94" s="13"/>
      <c r="G94" s="5">
        <v>12446326000000</v>
      </c>
      <c r="H94" s="5">
        <v>14526124000000</v>
      </c>
      <c r="I94" s="5">
        <v>13867387000000</v>
      </c>
      <c r="J94" s="13"/>
      <c r="K94" s="13"/>
      <c r="L94" s="5">
        <v>1198747000000</v>
      </c>
      <c r="M94" s="5">
        <v>3088745000000</v>
      </c>
      <c r="N94" s="5">
        <v>1661258000000</v>
      </c>
    </row>
    <row r="95" spans="1:14" ht="15.75" x14ac:dyDescent="0.25">
      <c r="A95" s="3">
        <v>32</v>
      </c>
      <c r="B95" s="3" t="s">
        <v>170</v>
      </c>
      <c r="C95" s="3" t="s">
        <v>171</v>
      </c>
      <c r="D95" s="8">
        <v>44536</v>
      </c>
      <c r="E95" s="13"/>
      <c r="F95" s="13"/>
      <c r="G95" s="5">
        <v>377422657739</v>
      </c>
      <c r="H95" s="5">
        <v>407707959296</v>
      </c>
      <c r="I95" s="5">
        <v>411727760718</v>
      </c>
      <c r="J95" s="13"/>
      <c r="K95" s="13"/>
      <c r="L95" s="5">
        <v>4911439431</v>
      </c>
      <c r="M95" s="5">
        <v>7732743618</v>
      </c>
      <c r="N95" s="5">
        <v>-19466284403</v>
      </c>
    </row>
    <row r="96" spans="1:14" ht="15.75" x14ac:dyDescent="0.25">
      <c r="A96" s="3">
        <v>33</v>
      </c>
      <c r="B96" s="3" t="s">
        <v>176</v>
      </c>
      <c r="C96" s="15" t="s">
        <v>177</v>
      </c>
      <c r="D96" s="8">
        <v>45117</v>
      </c>
      <c r="E96" s="13"/>
      <c r="F96" s="13"/>
      <c r="G96" s="13"/>
      <c r="H96" s="13"/>
      <c r="I96" s="5">
        <v>200650661245</v>
      </c>
      <c r="J96" s="13"/>
      <c r="K96" s="13"/>
      <c r="L96" s="13"/>
      <c r="M96" s="13"/>
      <c r="N96" s="5">
        <v>5872985414</v>
      </c>
    </row>
    <row r="97" spans="1:14" ht="15.75" x14ac:dyDescent="0.25">
      <c r="A97" s="3">
        <v>34</v>
      </c>
      <c r="B97" s="3" t="s">
        <v>178</v>
      </c>
      <c r="C97" s="3" t="s">
        <v>179</v>
      </c>
      <c r="D97" s="8">
        <v>44663</v>
      </c>
      <c r="E97" s="13"/>
      <c r="F97" s="13"/>
      <c r="G97" s="13"/>
      <c r="H97" s="5">
        <v>5224551902000</v>
      </c>
      <c r="I97" s="5">
        <v>5423799394000</v>
      </c>
      <c r="J97" s="13"/>
      <c r="K97" s="13"/>
      <c r="L97" s="13"/>
      <c r="M97" s="5">
        <v>573979161000</v>
      </c>
      <c r="N97" s="5">
        <v>451793733000</v>
      </c>
    </row>
    <row r="98" spans="1:14" ht="15.75" x14ac:dyDescent="0.25">
      <c r="A98" s="3">
        <v>35</v>
      </c>
      <c r="B98" s="3" t="s">
        <v>180</v>
      </c>
      <c r="C98" s="3" t="s">
        <v>181</v>
      </c>
      <c r="D98" s="8">
        <v>44750</v>
      </c>
      <c r="E98" s="13"/>
      <c r="F98" s="13"/>
      <c r="G98" s="13"/>
      <c r="H98" s="5">
        <v>3527440735311</v>
      </c>
      <c r="I98" s="5">
        <v>3244327351262</v>
      </c>
      <c r="J98" s="13"/>
      <c r="K98" s="13"/>
      <c r="L98" s="13"/>
      <c r="M98" s="5">
        <v>49687918287</v>
      </c>
      <c r="N98" s="5">
        <v>1556340458</v>
      </c>
    </row>
    <row r="99" spans="1:14" ht="15.75" x14ac:dyDescent="0.25">
      <c r="A99" s="3">
        <v>36</v>
      </c>
      <c r="B99" s="3" t="s">
        <v>182</v>
      </c>
      <c r="C99" s="15" t="s">
        <v>183</v>
      </c>
      <c r="D99" s="8">
        <v>45230</v>
      </c>
      <c r="E99" s="13"/>
      <c r="F99" s="13"/>
      <c r="G99" s="13"/>
      <c r="H99" s="13"/>
      <c r="I99" s="5">
        <v>60223841893</v>
      </c>
      <c r="J99" s="13"/>
      <c r="K99" s="13"/>
      <c r="L99" s="13"/>
      <c r="M99" s="13"/>
      <c r="N99" s="5">
        <v>166994282</v>
      </c>
    </row>
    <row r="100" spans="1:14" ht="15.75" x14ac:dyDescent="0.25">
      <c r="A100" s="3">
        <v>37</v>
      </c>
      <c r="B100" s="3" t="s">
        <v>190</v>
      </c>
      <c r="C100" s="15" t="s">
        <v>191</v>
      </c>
      <c r="D100" s="8">
        <v>44936</v>
      </c>
      <c r="E100" s="13"/>
      <c r="F100" s="13"/>
      <c r="G100" s="13"/>
      <c r="H100" s="13"/>
      <c r="I100" s="5">
        <v>384456549911</v>
      </c>
      <c r="J100" s="13"/>
      <c r="K100" s="13"/>
      <c r="L100" s="13"/>
      <c r="M100" s="13"/>
      <c r="N100" s="5">
        <v>42549668140</v>
      </c>
    </row>
    <row r="101" spans="1:14" ht="15.75" x14ac:dyDescent="0.25">
      <c r="A101" s="3">
        <v>38</v>
      </c>
      <c r="B101" s="3" t="s">
        <v>192</v>
      </c>
      <c r="C101" s="3" t="s">
        <v>193</v>
      </c>
      <c r="D101" s="8">
        <v>44536</v>
      </c>
      <c r="E101" s="13"/>
      <c r="F101" s="13"/>
      <c r="G101" s="5">
        <v>5656783727368</v>
      </c>
      <c r="H101" s="5">
        <v>6070418948982</v>
      </c>
      <c r="I101" s="5">
        <v>5006640555189</v>
      </c>
      <c r="J101" s="13"/>
      <c r="K101" s="13"/>
      <c r="L101" s="5">
        <v>301834684569</v>
      </c>
      <c r="M101" s="10">
        <v>-317071200358</v>
      </c>
      <c r="N101" s="10">
        <v>-880902768656</v>
      </c>
    </row>
    <row r="102" spans="1:14" ht="15.75" x14ac:dyDescent="0.25">
      <c r="A102" s="3">
        <v>39</v>
      </c>
      <c r="B102" s="3" t="s">
        <v>194</v>
      </c>
      <c r="C102" s="3" t="s">
        <v>195</v>
      </c>
      <c r="D102" s="8">
        <v>44229</v>
      </c>
      <c r="E102" s="13"/>
      <c r="F102" s="13"/>
      <c r="G102" s="5">
        <v>2313443308504</v>
      </c>
      <c r="H102" s="5">
        <v>2710571959100</v>
      </c>
      <c r="I102" s="5">
        <v>2468816418317</v>
      </c>
      <c r="J102" s="13"/>
      <c r="K102" s="13"/>
      <c r="L102" s="5">
        <v>209482136612</v>
      </c>
      <c r="M102" s="10">
        <v>-9631554707</v>
      </c>
      <c r="N102" s="10">
        <v>-220669261302</v>
      </c>
    </row>
  </sheetData>
  <mergeCells count="2">
    <mergeCell ref="E3:I3"/>
    <mergeCell ref="J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"/>
  <sheetViews>
    <sheetView topLeftCell="B49" workbookViewId="0">
      <selection activeCell="C52" sqref="A1:XFD1048576"/>
    </sheetView>
  </sheetViews>
  <sheetFormatPr defaultRowHeight="15" x14ac:dyDescent="0.25"/>
  <cols>
    <col min="1" max="1" width="3.85546875" bestFit="1" customWidth="1"/>
    <col min="3" max="3" width="27.28515625" customWidth="1"/>
    <col min="4" max="4" width="11.7109375" customWidth="1"/>
    <col min="5" max="5" width="17.140625" customWidth="1"/>
    <col min="6" max="6" width="18.28515625" customWidth="1"/>
    <col min="7" max="7" width="17" customWidth="1"/>
    <col min="8" max="10" width="17.140625" customWidth="1"/>
    <col min="11" max="11" width="16.85546875" customWidth="1"/>
    <col min="12" max="13" width="18.140625" customWidth="1"/>
    <col min="14" max="14" width="16" bestFit="1" customWidth="1"/>
  </cols>
  <sheetData>
    <row r="1" spans="1:14" x14ac:dyDescent="0.25">
      <c r="A1" t="s">
        <v>212</v>
      </c>
    </row>
    <row r="3" spans="1:14" x14ac:dyDescent="0.25">
      <c r="A3" s="1" t="s">
        <v>0</v>
      </c>
      <c r="B3" s="1" t="s">
        <v>1</v>
      </c>
      <c r="C3" s="1" t="s">
        <v>2</v>
      </c>
      <c r="D3" s="2" t="s">
        <v>3</v>
      </c>
      <c r="E3" s="33" t="s">
        <v>4</v>
      </c>
      <c r="F3" s="34"/>
      <c r="G3" s="34"/>
      <c r="H3" s="34"/>
      <c r="I3" s="34"/>
      <c r="J3" s="33" t="s">
        <v>5</v>
      </c>
      <c r="K3" s="34"/>
      <c r="L3" s="34"/>
      <c r="M3" s="34"/>
      <c r="N3" s="34"/>
    </row>
    <row r="4" spans="1:14" x14ac:dyDescent="0.25">
      <c r="A4" s="1"/>
      <c r="B4" s="1"/>
      <c r="C4" s="1"/>
      <c r="D4" s="2"/>
      <c r="E4" s="1">
        <v>2019</v>
      </c>
      <c r="F4" s="1">
        <v>2020</v>
      </c>
      <c r="G4" s="1">
        <v>2021</v>
      </c>
      <c r="H4" s="1">
        <v>2022</v>
      </c>
      <c r="I4" s="1">
        <v>2023</v>
      </c>
      <c r="J4" s="1">
        <v>2019</v>
      </c>
      <c r="K4" s="1">
        <v>2020</v>
      </c>
      <c r="L4" s="1">
        <v>2021</v>
      </c>
      <c r="M4" s="1">
        <v>2022</v>
      </c>
      <c r="N4" s="1">
        <v>2023</v>
      </c>
    </row>
    <row r="5" spans="1:14" x14ac:dyDescent="0.25">
      <c r="A5" s="3">
        <v>1</v>
      </c>
      <c r="B5" s="3" t="s">
        <v>6</v>
      </c>
      <c r="C5" s="3" t="s">
        <v>7</v>
      </c>
      <c r="D5" s="4">
        <v>35773</v>
      </c>
      <c r="E5" s="5">
        <v>26974124000000</v>
      </c>
      <c r="F5" s="5">
        <v>27781231000000</v>
      </c>
      <c r="G5" s="6">
        <v>30399906000000</v>
      </c>
      <c r="H5" s="6">
        <v>29249340000000</v>
      </c>
      <c r="I5" s="5">
        <v>28846243000000</v>
      </c>
      <c r="J5" s="5">
        <v>243629000000</v>
      </c>
      <c r="K5" s="5">
        <v>893779000000</v>
      </c>
      <c r="L5" s="5">
        <v>2067362000000</v>
      </c>
      <c r="M5" s="7">
        <v>1792050000000</v>
      </c>
      <c r="N5" s="5">
        <v>1088170000000</v>
      </c>
    </row>
    <row r="6" spans="1:14" ht="15.75" x14ac:dyDescent="0.25">
      <c r="A6" s="3">
        <v>2</v>
      </c>
      <c r="B6" s="3" t="s">
        <v>8</v>
      </c>
      <c r="C6" s="3" t="s">
        <v>9</v>
      </c>
      <c r="D6" s="8">
        <v>34498</v>
      </c>
      <c r="E6" s="9">
        <v>822375000000</v>
      </c>
      <c r="F6" s="5">
        <v>958791000000</v>
      </c>
      <c r="G6" s="6">
        <v>1304108000000</v>
      </c>
      <c r="H6" s="6">
        <v>1645582000000</v>
      </c>
      <c r="I6" s="5">
        <v>2085182000000</v>
      </c>
      <c r="J6" s="9">
        <v>83885000000</v>
      </c>
      <c r="K6" s="5">
        <v>135789000000</v>
      </c>
      <c r="L6" s="6">
        <v>265758000000</v>
      </c>
      <c r="M6" s="6">
        <v>364972000000</v>
      </c>
      <c r="N6" s="5">
        <v>395798000000</v>
      </c>
    </row>
    <row r="7" spans="1:14" ht="15.75" x14ac:dyDescent="0.25">
      <c r="A7" s="3">
        <v>3</v>
      </c>
      <c r="B7" s="3" t="s">
        <v>10</v>
      </c>
      <c r="C7" s="3" t="s">
        <v>11</v>
      </c>
      <c r="D7" s="8">
        <v>43801</v>
      </c>
      <c r="E7" s="5">
        <v>195333157570</v>
      </c>
      <c r="F7" s="5">
        <v>171126264401</v>
      </c>
      <c r="G7" s="6">
        <v>179189557684</v>
      </c>
      <c r="H7" s="6">
        <v>199104960001</v>
      </c>
      <c r="I7" s="5">
        <v>196914899870</v>
      </c>
      <c r="J7" s="5">
        <v>440076144</v>
      </c>
      <c r="K7" s="10">
        <v>-764674863</v>
      </c>
      <c r="L7" s="5">
        <v>1676533638</v>
      </c>
      <c r="M7" s="10">
        <v>-1922533742</v>
      </c>
      <c r="N7" s="5">
        <v>17224393</v>
      </c>
    </row>
    <row r="8" spans="1:14" ht="15.75" x14ac:dyDescent="0.25">
      <c r="A8" s="3">
        <v>4</v>
      </c>
      <c r="B8" s="3" t="s">
        <v>12</v>
      </c>
      <c r="C8" s="3" t="s">
        <v>13</v>
      </c>
      <c r="D8" s="8">
        <v>35592</v>
      </c>
      <c r="E8" s="9">
        <v>1868966000000</v>
      </c>
      <c r="F8" s="9">
        <v>2011557000000</v>
      </c>
      <c r="G8" s="6">
        <v>1761634000000</v>
      </c>
      <c r="H8" s="11">
        <v>1826350000000</v>
      </c>
      <c r="I8" s="5">
        <v>1850004000000</v>
      </c>
      <c r="J8" s="9">
        <v>1134776000000</v>
      </c>
      <c r="K8" s="9">
        <v>1204972000000</v>
      </c>
      <c r="L8" s="5">
        <v>8771000000</v>
      </c>
      <c r="M8" s="10">
        <v>-62359000000</v>
      </c>
      <c r="N8" s="5">
        <v>18796000000</v>
      </c>
    </row>
    <row r="9" spans="1:14" ht="15.75" x14ac:dyDescent="0.25">
      <c r="A9" s="3">
        <v>5</v>
      </c>
      <c r="B9" s="3" t="s">
        <v>14</v>
      </c>
      <c r="C9" s="3" t="s">
        <v>15</v>
      </c>
      <c r="D9" s="8">
        <v>41100</v>
      </c>
      <c r="E9" s="9">
        <v>1103450087164</v>
      </c>
      <c r="F9" s="9">
        <v>1105874415256</v>
      </c>
      <c r="G9" s="6">
        <v>1089208965375</v>
      </c>
      <c r="H9" s="6">
        <v>1023323308935</v>
      </c>
      <c r="I9" s="5">
        <v>983288148159</v>
      </c>
      <c r="J9" s="12">
        <v>-7383289239</v>
      </c>
      <c r="K9" s="12">
        <v>-10506939189</v>
      </c>
      <c r="L9" s="12">
        <v>-8932197718</v>
      </c>
      <c r="M9" s="12">
        <v>-16129026748</v>
      </c>
      <c r="N9" s="12">
        <v>-25917765585</v>
      </c>
    </row>
    <row r="10" spans="1:14" ht="15.75" x14ac:dyDescent="0.25">
      <c r="A10" s="3">
        <v>6</v>
      </c>
      <c r="B10" s="3" t="s">
        <v>18</v>
      </c>
      <c r="C10" s="3" t="s">
        <v>19</v>
      </c>
      <c r="D10" s="8">
        <v>43328</v>
      </c>
      <c r="E10" s="5">
        <v>487338794012</v>
      </c>
      <c r="F10" s="5">
        <v>479224284289</v>
      </c>
      <c r="G10" s="6">
        <v>482681352132</v>
      </c>
      <c r="H10" s="6">
        <v>444210370402</v>
      </c>
      <c r="I10" s="5">
        <v>378135050642</v>
      </c>
      <c r="J10" s="5">
        <v>12492217169</v>
      </c>
      <c r="K10" s="5">
        <v>-10170233789</v>
      </c>
      <c r="L10" s="5">
        <v>-3121384649</v>
      </c>
      <c r="M10" s="10">
        <v>-10787670426</v>
      </c>
      <c r="N10" s="5">
        <v>-55959237094</v>
      </c>
    </row>
    <row r="11" spans="1:14" ht="15.75" x14ac:dyDescent="0.25">
      <c r="A11" s="3">
        <v>7</v>
      </c>
      <c r="B11" s="3" t="s">
        <v>20</v>
      </c>
      <c r="C11" s="3" t="s">
        <v>21</v>
      </c>
      <c r="D11" s="8">
        <v>41402</v>
      </c>
      <c r="E11" s="14">
        <v>625708104</v>
      </c>
      <c r="F11" s="14">
        <v>636143812</v>
      </c>
      <c r="G11" s="14">
        <v>645207106</v>
      </c>
      <c r="H11" s="14">
        <v>602590474</v>
      </c>
      <c r="I11" s="5">
        <v>614072260</v>
      </c>
      <c r="J11" s="14">
        <v>-4558192</v>
      </c>
      <c r="K11" s="14">
        <v>2210825</v>
      </c>
      <c r="L11" s="14">
        <v>36586954</v>
      </c>
      <c r="M11" s="14">
        <v>21155288</v>
      </c>
      <c r="N11" s="5">
        <v>1901654</v>
      </c>
    </row>
    <row r="12" spans="1:14" ht="15.75" x14ac:dyDescent="0.25">
      <c r="A12" s="3">
        <v>8</v>
      </c>
      <c r="B12" s="3" t="s">
        <v>26</v>
      </c>
      <c r="C12" s="3" t="s">
        <v>27</v>
      </c>
      <c r="D12" s="8">
        <v>43475</v>
      </c>
      <c r="E12" s="5">
        <v>905821030739</v>
      </c>
      <c r="F12" s="5">
        <v>677803886415</v>
      </c>
      <c r="G12" s="6">
        <v>673480916520</v>
      </c>
      <c r="H12" s="6">
        <v>615017828200</v>
      </c>
      <c r="I12" s="5">
        <v>690330534107</v>
      </c>
      <c r="J12" s="5">
        <v>35224933047</v>
      </c>
      <c r="K12" s="10">
        <v>-350736124757</v>
      </c>
      <c r="L12" s="10">
        <v>-181441958103</v>
      </c>
      <c r="M12" s="10">
        <v>-91928104666</v>
      </c>
      <c r="N12" s="5">
        <v>56827020336</v>
      </c>
    </row>
    <row r="13" spans="1:14" ht="15.75" x14ac:dyDescent="0.25">
      <c r="A13" s="3">
        <v>9</v>
      </c>
      <c r="B13" s="3" t="s">
        <v>30</v>
      </c>
      <c r="C13" s="3" t="s">
        <v>31</v>
      </c>
      <c r="D13" s="8">
        <v>39230</v>
      </c>
      <c r="E13" s="5">
        <v>2941056000000</v>
      </c>
      <c r="F13" s="5">
        <v>2914979000000</v>
      </c>
      <c r="G13" s="6">
        <v>3132202000000</v>
      </c>
      <c r="H13" s="6">
        <v>3410481000000</v>
      </c>
      <c r="I13" s="5">
        <v>3901820000000</v>
      </c>
      <c r="J13" s="5">
        <v>306952000000</v>
      </c>
      <c r="K13" s="5">
        <v>275667000000</v>
      </c>
      <c r="L13" s="5">
        <v>380992000000</v>
      </c>
      <c r="M13" s="5">
        <v>523242000000</v>
      </c>
      <c r="N13" s="5">
        <v>595740000000</v>
      </c>
    </row>
    <row r="14" spans="1:14" ht="15.75" x14ac:dyDescent="0.25">
      <c r="A14" s="3">
        <v>10</v>
      </c>
      <c r="B14" s="3" t="s">
        <v>34</v>
      </c>
      <c r="C14" s="3" t="s">
        <v>35</v>
      </c>
      <c r="D14" s="8">
        <v>38121</v>
      </c>
      <c r="E14" s="9">
        <v>4975248130342</v>
      </c>
      <c r="F14" s="9">
        <v>4223727970626</v>
      </c>
      <c r="G14" s="6">
        <v>4173043810054</v>
      </c>
      <c r="H14" s="11">
        <v>4142039803861</v>
      </c>
      <c r="I14" s="5">
        <v>4055750906772</v>
      </c>
      <c r="J14" s="9">
        <v>-83843800594</v>
      </c>
      <c r="K14" s="16">
        <v>-509507890912</v>
      </c>
      <c r="L14" s="16">
        <v>-106511989327</v>
      </c>
      <c r="M14" s="16">
        <v>-133469253051</v>
      </c>
      <c r="N14" s="16">
        <v>-114047785478</v>
      </c>
    </row>
    <row r="15" spans="1:14" ht="15.75" x14ac:dyDescent="0.25">
      <c r="A15" s="3">
        <v>11</v>
      </c>
      <c r="B15" s="3" t="s">
        <v>36</v>
      </c>
      <c r="C15" s="3" t="s">
        <v>37</v>
      </c>
      <c r="D15" s="8">
        <v>34827</v>
      </c>
      <c r="E15" s="9">
        <v>2999767000000</v>
      </c>
      <c r="F15" s="9">
        <v>2963007000000</v>
      </c>
      <c r="G15" s="6">
        <v>2993218000000</v>
      </c>
      <c r="H15" s="17">
        <v>3173651000000</v>
      </c>
      <c r="I15" s="5">
        <v>3327846000000</v>
      </c>
      <c r="J15" s="9">
        <v>64021000000</v>
      </c>
      <c r="K15" s="9">
        <v>67093000000</v>
      </c>
      <c r="L15" s="5">
        <v>91723000000</v>
      </c>
      <c r="M15" s="17">
        <v>93065000000</v>
      </c>
      <c r="N15" s="5">
        <v>102542000000</v>
      </c>
    </row>
    <row r="16" spans="1:14" ht="15.75" x14ac:dyDescent="0.25">
      <c r="A16" s="3">
        <v>12</v>
      </c>
      <c r="B16" s="3" t="s">
        <v>38</v>
      </c>
      <c r="C16" s="3" t="s">
        <v>39</v>
      </c>
      <c r="D16" s="8">
        <v>40113</v>
      </c>
      <c r="E16" s="5">
        <v>15796470000000</v>
      </c>
      <c r="F16" s="5">
        <v>15060968000000</v>
      </c>
      <c r="G16" s="6">
        <v>12045048000000</v>
      </c>
      <c r="H16" s="6">
        <v>12223568000000</v>
      </c>
      <c r="I16" s="5">
        <v>10183510000000</v>
      </c>
      <c r="J16" s="5">
        <v>-1167471000000</v>
      </c>
      <c r="K16" s="5">
        <v>-1108389000000</v>
      </c>
      <c r="L16" s="5">
        <v>-1417294000000</v>
      </c>
      <c r="M16" s="5">
        <v>12635000000</v>
      </c>
      <c r="N16" s="5">
        <v>159970000000</v>
      </c>
    </row>
    <row r="17" spans="1:14" ht="15.75" x14ac:dyDescent="0.25">
      <c r="A17" s="3">
        <v>13</v>
      </c>
      <c r="B17" s="3" t="s">
        <v>40</v>
      </c>
      <c r="C17" s="3" t="s">
        <v>41</v>
      </c>
      <c r="D17" s="8">
        <v>43088</v>
      </c>
      <c r="E17" s="9">
        <v>1057529235986</v>
      </c>
      <c r="F17" s="9">
        <v>1086873666641</v>
      </c>
      <c r="G17" s="11">
        <v>1146235578463</v>
      </c>
      <c r="H17" s="6">
        <v>1074777460412</v>
      </c>
      <c r="I17" s="5">
        <v>1088726193209</v>
      </c>
      <c r="J17" s="5">
        <v>76758829457</v>
      </c>
      <c r="K17" s="5">
        <v>44045828312</v>
      </c>
      <c r="L17" s="5">
        <v>99278807290</v>
      </c>
      <c r="M17" s="5">
        <v>121257336904</v>
      </c>
      <c r="N17" s="5">
        <v>127426464539</v>
      </c>
    </row>
    <row r="18" spans="1:14" ht="15.75" customHeight="1" x14ac:dyDescent="0.25">
      <c r="A18" s="3">
        <v>14</v>
      </c>
      <c r="B18" s="3" t="s">
        <v>44</v>
      </c>
      <c r="C18" s="3" t="s">
        <v>45</v>
      </c>
      <c r="D18" s="8">
        <v>35255</v>
      </c>
      <c r="E18" s="9">
        <v>1393079542074</v>
      </c>
      <c r="F18" s="9">
        <v>1566673828068</v>
      </c>
      <c r="G18" s="6">
        <v>1697387196209</v>
      </c>
      <c r="H18" s="6">
        <v>1718287453575</v>
      </c>
      <c r="I18" s="5">
        <v>1893560797758</v>
      </c>
      <c r="J18" s="9">
        <v>215459200242</v>
      </c>
      <c r="K18" s="9">
        <v>181812593992</v>
      </c>
      <c r="L18" s="6">
        <v>187066990085</v>
      </c>
      <c r="M18" s="6">
        <v>220704543072</v>
      </c>
      <c r="N18" s="5">
        <v>153574779624</v>
      </c>
    </row>
    <row r="19" spans="1:14" ht="15.75" x14ac:dyDescent="0.25">
      <c r="A19" s="3">
        <v>15</v>
      </c>
      <c r="B19" s="3" t="s">
        <v>46</v>
      </c>
      <c r="C19" s="3" t="s">
        <v>47</v>
      </c>
      <c r="D19" s="8">
        <v>42860</v>
      </c>
      <c r="E19" s="9">
        <v>1245144303719</v>
      </c>
      <c r="F19" s="9">
        <v>1310940121622</v>
      </c>
      <c r="G19" s="6">
        <v>1348181576913</v>
      </c>
      <c r="H19" s="6">
        <v>1790304606780</v>
      </c>
      <c r="I19" s="6">
        <v>2296227711688</v>
      </c>
      <c r="J19" s="9">
        <v>130756461708</v>
      </c>
      <c r="K19" s="9">
        <v>132772234495</v>
      </c>
      <c r="L19" s="6">
        <v>180711667020</v>
      </c>
      <c r="M19" s="6">
        <v>195465706676</v>
      </c>
      <c r="N19" s="6">
        <v>324092143202</v>
      </c>
    </row>
    <row r="20" spans="1:14" ht="15.75" x14ac:dyDescent="0.25">
      <c r="A20" s="3">
        <v>16</v>
      </c>
      <c r="B20" s="3" t="s">
        <v>50</v>
      </c>
      <c r="C20" s="3" t="s">
        <v>51</v>
      </c>
      <c r="D20" s="8">
        <v>43544</v>
      </c>
      <c r="E20" s="9">
        <v>250442587742</v>
      </c>
      <c r="F20" s="6">
        <v>263754414443</v>
      </c>
      <c r="G20" s="6">
        <v>370684311428</v>
      </c>
      <c r="H20" s="6">
        <v>485054412584</v>
      </c>
      <c r="I20" s="5">
        <v>528959733486</v>
      </c>
      <c r="J20" s="9">
        <v>7957208221</v>
      </c>
      <c r="K20" s="9">
        <v>2738128648</v>
      </c>
      <c r="L20" s="11">
        <v>8532631708</v>
      </c>
      <c r="M20" s="11">
        <v>6620432696</v>
      </c>
      <c r="N20" s="10">
        <v>-50439861088</v>
      </c>
    </row>
    <row r="21" spans="1:14" ht="15.75" x14ac:dyDescent="0.25">
      <c r="A21" s="3">
        <v>17</v>
      </c>
      <c r="B21" s="3" t="s">
        <v>52</v>
      </c>
      <c r="C21" s="3" t="s">
        <v>53</v>
      </c>
      <c r="D21" s="8">
        <v>33315</v>
      </c>
      <c r="E21" s="9">
        <v>29109408000000</v>
      </c>
      <c r="F21" s="6">
        <v>31159291000000</v>
      </c>
      <c r="G21" s="6">
        <v>35446051000000</v>
      </c>
      <c r="H21" s="6">
        <v>5777073000000</v>
      </c>
      <c r="I21" s="5">
        <v>40970800000000</v>
      </c>
      <c r="J21" s="9">
        <v>3642226000000</v>
      </c>
      <c r="K21" s="5">
        <v>3845833000000</v>
      </c>
      <c r="L21" s="17">
        <v>3619010000000</v>
      </c>
      <c r="M21" s="17">
        <v>2930357000000</v>
      </c>
      <c r="N21" s="17">
        <v>2318088000000</v>
      </c>
    </row>
    <row r="22" spans="1:14" ht="15.75" x14ac:dyDescent="0.25">
      <c r="A22" s="3">
        <v>18</v>
      </c>
      <c r="B22" s="3" t="s">
        <v>54</v>
      </c>
      <c r="C22" s="3" t="s">
        <v>55</v>
      </c>
      <c r="D22" s="8">
        <v>39049</v>
      </c>
      <c r="E22" s="5">
        <v>6000259000000</v>
      </c>
      <c r="F22" s="6">
        <v>6326293000000</v>
      </c>
      <c r="G22" s="6">
        <v>6444438000000</v>
      </c>
      <c r="H22" s="6">
        <v>6833737000000</v>
      </c>
      <c r="I22" s="5">
        <v>6856338000000</v>
      </c>
      <c r="J22" s="10">
        <v>-348863000000</v>
      </c>
      <c r="K22" s="9">
        <v>381422000000</v>
      </c>
      <c r="L22" s="17">
        <v>2209313000000</v>
      </c>
      <c r="M22" s="17">
        <v>373978000000</v>
      </c>
      <c r="N22" s="5">
        <v>401774000000</v>
      </c>
    </row>
    <row r="23" spans="1:14" ht="15.75" x14ac:dyDescent="0.25">
      <c r="A23" s="3">
        <v>19</v>
      </c>
      <c r="B23" s="3" t="s">
        <v>62</v>
      </c>
      <c r="C23" s="3" t="s">
        <v>63</v>
      </c>
      <c r="D23" s="8">
        <v>30739</v>
      </c>
      <c r="E23" s="9">
        <v>1425983722000</v>
      </c>
      <c r="F23" s="9">
        <v>1225580913000</v>
      </c>
      <c r="G23" s="6">
        <v>1308722065000</v>
      </c>
      <c r="H23" s="6">
        <v>1307186367000</v>
      </c>
      <c r="I23" s="5">
        <v>1208050010000</v>
      </c>
      <c r="J23" s="9">
        <v>317815177000</v>
      </c>
      <c r="K23" s="9">
        <v>123465762000</v>
      </c>
      <c r="L23" s="5">
        <v>187992998000</v>
      </c>
      <c r="M23" s="6">
        <v>230065807000</v>
      </c>
      <c r="N23" s="6">
        <v>199611841000</v>
      </c>
    </row>
    <row r="24" spans="1:14" ht="15.75" x14ac:dyDescent="0.25">
      <c r="A24" s="3">
        <v>20</v>
      </c>
      <c r="B24" s="3" t="s">
        <v>64</v>
      </c>
      <c r="C24" s="3" t="s">
        <v>65</v>
      </c>
      <c r="D24" s="8">
        <v>42346</v>
      </c>
      <c r="E24" s="5">
        <v>1820802086894</v>
      </c>
      <c r="F24" s="5">
        <v>1468546602990</v>
      </c>
      <c r="G24" s="5">
        <v>1388166745320</v>
      </c>
      <c r="H24" s="5">
        <v>1354777869012</v>
      </c>
      <c r="I24" s="5">
        <v>1200216788284</v>
      </c>
      <c r="J24" s="10">
        <v>-334841525599</v>
      </c>
      <c r="K24" s="10">
        <v>-374932077813</v>
      </c>
      <c r="L24" s="10">
        <v>-79591406152</v>
      </c>
      <c r="M24" s="10">
        <v>-45726829010</v>
      </c>
      <c r="N24" s="10">
        <v>-142298507164</v>
      </c>
    </row>
    <row r="25" spans="1:14" ht="15.75" x14ac:dyDescent="0.25">
      <c r="A25" s="3">
        <v>21</v>
      </c>
      <c r="B25" s="3" t="s">
        <v>66</v>
      </c>
      <c r="C25" s="3" t="s">
        <v>67</v>
      </c>
      <c r="D25" s="8">
        <v>36609</v>
      </c>
      <c r="E25" s="5">
        <v>391479346685</v>
      </c>
      <c r="F25" s="5">
        <v>373757193361</v>
      </c>
      <c r="G25" s="6">
        <v>391754830323</v>
      </c>
      <c r="H25" s="6">
        <v>390694004239</v>
      </c>
      <c r="I25" s="6">
        <v>411881217220</v>
      </c>
      <c r="J25" s="5">
        <v>8460708045</v>
      </c>
      <c r="K25" s="6">
        <v>-5869581850</v>
      </c>
      <c r="L25" s="6">
        <v>14571697139</v>
      </c>
      <c r="M25" s="6">
        <v>21382209119</v>
      </c>
      <c r="N25" s="6">
        <v>12087821539</v>
      </c>
    </row>
    <row r="26" spans="1:14" ht="15.75" x14ac:dyDescent="0.25">
      <c r="A26" s="3">
        <v>22</v>
      </c>
      <c r="B26" s="3" t="s">
        <v>68</v>
      </c>
      <c r="C26" s="3" t="s">
        <v>69</v>
      </c>
      <c r="D26" s="8">
        <v>41439</v>
      </c>
      <c r="E26" s="5">
        <v>11620821000000</v>
      </c>
      <c r="F26" s="5">
        <v>14151383000000</v>
      </c>
      <c r="G26" s="6">
        <v>13712160000000</v>
      </c>
      <c r="H26" s="6">
        <v>15357229000000</v>
      </c>
      <c r="I26" s="6">
        <v>16178278000000</v>
      </c>
      <c r="J26" s="5">
        <v>178164000000</v>
      </c>
      <c r="K26" s="6">
        <v>478171000000</v>
      </c>
      <c r="L26" s="6">
        <v>739649000000</v>
      </c>
      <c r="M26" s="6">
        <v>1206587000000</v>
      </c>
      <c r="N26" s="6">
        <v>841665000000</v>
      </c>
    </row>
    <row r="27" spans="1:14" ht="15.75" x14ac:dyDescent="0.25">
      <c r="A27" s="3">
        <v>23</v>
      </c>
      <c r="B27" s="3" t="s">
        <v>74</v>
      </c>
      <c r="C27" s="3" t="s">
        <v>75</v>
      </c>
      <c r="D27" s="8">
        <v>37274</v>
      </c>
      <c r="E27" s="5">
        <v>426269039</v>
      </c>
      <c r="F27" s="18">
        <v>440917819</v>
      </c>
      <c r="G27" s="18">
        <v>537640594</v>
      </c>
      <c r="H27" s="18">
        <v>461463695</v>
      </c>
      <c r="I27" s="18">
        <v>490845435</v>
      </c>
      <c r="J27" s="18">
        <v>11343554</v>
      </c>
      <c r="K27" s="18">
        <v>19476235</v>
      </c>
      <c r="L27" s="18">
        <v>28053043</v>
      </c>
      <c r="M27" s="18">
        <v>32827300</v>
      </c>
      <c r="N27" s="18">
        <v>24733438</v>
      </c>
    </row>
    <row r="28" spans="1:14" ht="15.75" x14ac:dyDescent="0.25">
      <c r="A28" s="3">
        <v>24</v>
      </c>
      <c r="B28" s="3" t="s">
        <v>76</v>
      </c>
      <c r="C28" s="3" t="s">
        <v>77</v>
      </c>
      <c r="D28" s="8">
        <v>43473</v>
      </c>
      <c r="E28" s="5">
        <v>118586648946</v>
      </c>
      <c r="F28" s="5">
        <v>113192236191</v>
      </c>
      <c r="G28" s="5">
        <v>106495352963</v>
      </c>
      <c r="H28" s="5">
        <v>102297196494</v>
      </c>
      <c r="I28" s="5">
        <v>50993895743</v>
      </c>
      <c r="J28" s="5">
        <v>1827667171</v>
      </c>
      <c r="K28" s="10">
        <v>-17398564059</v>
      </c>
      <c r="L28" s="10">
        <v>-14658771261</v>
      </c>
      <c r="M28" s="10">
        <v>-22068477089</v>
      </c>
      <c r="N28" s="10">
        <v>-20380916766</v>
      </c>
    </row>
    <row r="29" spans="1:14" ht="15.75" x14ac:dyDescent="0.25">
      <c r="A29" s="3">
        <v>25</v>
      </c>
      <c r="B29" s="3" t="s">
        <v>80</v>
      </c>
      <c r="C29" s="3" t="s">
        <v>81</v>
      </c>
      <c r="D29" s="8">
        <v>43383</v>
      </c>
      <c r="E29" s="5">
        <v>5063067672414</v>
      </c>
      <c r="F29" s="5">
        <v>6570969641033</v>
      </c>
      <c r="G29" s="6">
        <v>6766602280143</v>
      </c>
      <c r="H29" s="17">
        <v>7327371934290</v>
      </c>
      <c r="I29" s="17">
        <v>7427707902688</v>
      </c>
      <c r="J29" s="5">
        <v>435766359480</v>
      </c>
      <c r="K29" s="5">
        <v>245103761907</v>
      </c>
      <c r="L29" s="5">
        <v>492637672186</v>
      </c>
      <c r="M29" s="11">
        <v>521714035585</v>
      </c>
      <c r="N29" s="17">
        <v>601467293291</v>
      </c>
    </row>
    <row r="30" spans="1:14" ht="15.75" x14ac:dyDescent="0.25">
      <c r="A30" s="3">
        <v>26</v>
      </c>
      <c r="B30" s="3" t="s">
        <v>86</v>
      </c>
      <c r="C30" s="3" t="s">
        <v>87</v>
      </c>
      <c r="D30" s="8">
        <v>39583</v>
      </c>
      <c r="E30" s="5">
        <v>1946438000000</v>
      </c>
      <c r="F30" s="5">
        <v>2143393000000</v>
      </c>
      <c r="G30" s="6">
        <v>2034452000000</v>
      </c>
      <c r="H30" s="6">
        <v>2045406000000</v>
      </c>
      <c r="I30" s="6">
        <v>2118200000000</v>
      </c>
      <c r="J30" s="10">
        <v>-584490000000</v>
      </c>
      <c r="K30" s="10">
        <v>-182592000000</v>
      </c>
      <c r="L30" s="5">
        <v>14269000000</v>
      </c>
      <c r="M30" s="5">
        <v>75818000000</v>
      </c>
      <c r="N30" s="5">
        <v>2386000000</v>
      </c>
    </row>
    <row r="31" spans="1:14" ht="15.75" x14ac:dyDescent="0.25">
      <c r="A31" s="3">
        <v>27</v>
      </c>
      <c r="B31" s="3" t="s">
        <v>88</v>
      </c>
      <c r="C31" s="3" t="s">
        <v>89</v>
      </c>
      <c r="D31" s="8">
        <v>42908</v>
      </c>
      <c r="E31" s="5">
        <v>848676035300</v>
      </c>
      <c r="F31" s="17">
        <v>906924214166</v>
      </c>
      <c r="G31" s="17">
        <v>987563580363</v>
      </c>
      <c r="H31" s="17">
        <v>811603660216</v>
      </c>
      <c r="I31" s="17">
        <v>1046190979746</v>
      </c>
      <c r="J31" s="5">
        <v>103723133972</v>
      </c>
      <c r="K31" s="17">
        <v>38038419405</v>
      </c>
      <c r="L31" s="17">
        <v>11844682161</v>
      </c>
      <c r="M31" s="17">
        <v>90572477</v>
      </c>
      <c r="N31" s="16">
        <v>-3370825857</v>
      </c>
    </row>
    <row r="32" spans="1:14" ht="15.75" x14ac:dyDescent="0.25">
      <c r="A32" s="3">
        <v>28</v>
      </c>
      <c r="B32" s="3" t="s">
        <v>92</v>
      </c>
      <c r="C32" s="3" t="s">
        <v>93</v>
      </c>
      <c r="D32" s="8">
        <v>40458</v>
      </c>
      <c r="E32" s="5">
        <v>38709314000000</v>
      </c>
      <c r="F32" s="5">
        <v>103588325000000</v>
      </c>
      <c r="G32" s="11">
        <v>118015311000000</v>
      </c>
      <c r="H32" s="11">
        <v>115305536000000</v>
      </c>
      <c r="I32" s="11">
        <v>119267976000000</v>
      </c>
      <c r="J32" s="5">
        <v>5360029000000</v>
      </c>
      <c r="K32" s="5">
        <v>7418574000000</v>
      </c>
      <c r="L32" s="11">
        <v>7911943000000</v>
      </c>
      <c r="M32" s="11">
        <v>5722194000000</v>
      </c>
      <c r="N32" s="11">
        <v>8465123000000</v>
      </c>
    </row>
    <row r="33" spans="1:14" ht="15.75" x14ac:dyDescent="0.25">
      <c r="A33" s="3">
        <v>29</v>
      </c>
      <c r="B33" s="3" t="s">
        <v>96</v>
      </c>
      <c r="C33" s="3" t="s">
        <v>97</v>
      </c>
      <c r="D33" s="8">
        <v>34529</v>
      </c>
      <c r="E33" s="5">
        <v>96198559000000</v>
      </c>
      <c r="F33" s="5">
        <v>163136516000000</v>
      </c>
      <c r="G33" s="6">
        <v>179356193000000</v>
      </c>
      <c r="H33" s="11">
        <v>180433300000000</v>
      </c>
      <c r="I33" s="11">
        <v>186587957000000</v>
      </c>
      <c r="J33" s="5">
        <v>5902729000000</v>
      </c>
      <c r="K33" s="5">
        <v>8752066000000</v>
      </c>
      <c r="L33" s="6">
        <v>11203585000000</v>
      </c>
      <c r="M33" s="11">
        <v>9192569000000</v>
      </c>
      <c r="N33" s="11">
        <v>11493733000000</v>
      </c>
    </row>
    <row r="34" spans="1:14" ht="15.75" x14ac:dyDescent="0.25">
      <c r="A34" s="3">
        <v>30</v>
      </c>
      <c r="B34" s="3" t="s">
        <v>102</v>
      </c>
      <c r="C34" s="3" t="s">
        <v>103</v>
      </c>
      <c r="D34" s="8">
        <v>40693</v>
      </c>
      <c r="E34" s="5">
        <v>3489776816128</v>
      </c>
      <c r="F34" s="5">
        <v>3493727182127</v>
      </c>
      <c r="G34" s="6">
        <v>3566231393023</v>
      </c>
      <c r="H34" s="6">
        <v>3589642467446</v>
      </c>
      <c r="I34" s="6">
        <v>3656226625457</v>
      </c>
      <c r="J34" s="10">
        <v>-282699235423</v>
      </c>
      <c r="K34" s="10">
        <v>-307643236060</v>
      </c>
      <c r="L34" s="16">
        <v>-178278611469</v>
      </c>
      <c r="M34" s="16">
        <v>-301812696692</v>
      </c>
      <c r="N34" s="16">
        <v>-303853274732</v>
      </c>
    </row>
    <row r="35" spans="1:14" ht="15.75" x14ac:dyDescent="0.25">
      <c r="A35" s="3">
        <v>31</v>
      </c>
      <c r="B35" s="3" t="s">
        <v>104</v>
      </c>
      <c r="C35" s="3" t="s">
        <v>105</v>
      </c>
      <c r="D35" s="8">
        <v>32804</v>
      </c>
      <c r="E35" s="5">
        <v>26650895000000</v>
      </c>
      <c r="F35" s="5">
        <v>25951760000000</v>
      </c>
      <c r="G35" s="6">
        <v>28589656000000</v>
      </c>
      <c r="H35" s="6">
        <v>32690887000000</v>
      </c>
      <c r="I35" s="5">
        <v>34109431000000</v>
      </c>
      <c r="J35" s="5">
        <v>1793914000000</v>
      </c>
      <c r="K35" s="5">
        <v>1221904000000</v>
      </c>
      <c r="L35" s="5">
        <v>2130896000000</v>
      </c>
      <c r="M35" s="5">
        <v>1490931000000</v>
      </c>
      <c r="N35" s="5">
        <v>945922000000</v>
      </c>
    </row>
    <row r="36" spans="1:14" ht="15.75" x14ac:dyDescent="0.25">
      <c r="A36" s="3">
        <v>32</v>
      </c>
      <c r="B36" s="3" t="s">
        <v>106</v>
      </c>
      <c r="C36" s="3" t="s">
        <v>107</v>
      </c>
      <c r="D36" s="8">
        <v>43794</v>
      </c>
      <c r="E36" s="5">
        <v>666313386673</v>
      </c>
      <c r="F36" s="5">
        <v>674806910037</v>
      </c>
      <c r="G36" s="11">
        <v>767726284113</v>
      </c>
      <c r="H36" s="11">
        <v>860100358989</v>
      </c>
      <c r="I36" s="11">
        <v>828378354007</v>
      </c>
      <c r="J36" s="5">
        <v>98047666143</v>
      </c>
      <c r="K36" s="5">
        <v>121000016429</v>
      </c>
      <c r="L36" s="11">
        <v>144700268968</v>
      </c>
      <c r="M36" s="11">
        <v>117370750383</v>
      </c>
      <c r="N36" s="11">
        <v>80342415257</v>
      </c>
    </row>
    <row r="37" spans="1:14" ht="15.75" x14ac:dyDescent="0.25">
      <c r="A37" s="3">
        <v>33</v>
      </c>
      <c r="B37" s="3" t="s">
        <v>108</v>
      </c>
      <c r="C37" s="3" t="s">
        <v>109</v>
      </c>
      <c r="D37" s="8">
        <v>35251</v>
      </c>
      <c r="E37" s="5">
        <v>10225322000000</v>
      </c>
      <c r="F37" s="5">
        <v>10922788000000</v>
      </c>
      <c r="G37" s="5">
        <v>11851182000000</v>
      </c>
      <c r="H37" s="5">
        <v>12417013000000</v>
      </c>
      <c r="I37" s="5">
        <v>12514203000000</v>
      </c>
      <c r="J37" s="5">
        <v>252630000000</v>
      </c>
      <c r="K37" s="5">
        <v>695490000000</v>
      </c>
      <c r="L37" s="5">
        <v>990445000000</v>
      </c>
      <c r="M37" s="7">
        <v>1035285000000</v>
      </c>
      <c r="N37" s="7">
        <v>760673000000</v>
      </c>
    </row>
    <row r="38" spans="1:14" ht="15.75" x14ac:dyDescent="0.25">
      <c r="A38" s="3">
        <v>34</v>
      </c>
      <c r="B38" s="3" t="s">
        <v>112</v>
      </c>
      <c r="C38" s="3" t="s">
        <v>113</v>
      </c>
      <c r="D38" s="8">
        <v>38758</v>
      </c>
      <c r="E38" s="5">
        <v>4648577041000</v>
      </c>
      <c r="F38" s="5">
        <v>4674206873000</v>
      </c>
      <c r="G38" s="5">
        <v>5436745210000</v>
      </c>
      <c r="H38" s="7">
        <v>5746998087000</v>
      </c>
      <c r="I38" s="7">
        <v>5517296880000</v>
      </c>
      <c r="J38" s="5">
        <v>152425111000</v>
      </c>
      <c r="K38" s="10">
        <v>-38953042000</v>
      </c>
      <c r="L38" s="5">
        <v>60376485000</v>
      </c>
      <c r="M38" s="7">
        <v>26217657000</v>
      </c>
      <c r="N38" s="7">
        <v>63162746000</v>
      </c>
    </row>
    <row r="39" spans="1:14" ht="15.75" x14ac:dyDescent="0.25">
      <c r="A39" s="3">
        <v>35</v>
      </c>
      <c r="B39" s="3" t="s">
        <v>116</v>
      </c>
      <c r="C39" s="3" t="s">
        <v>117</v>
      </c>
      <c r="D39" s="8">
        <v>43293</v>
      </c>
      <c r="E39" s="5">
        <v>1360106993113</v>
      </c>
      <c r="F39" s="5">
        <v>1433953996487</v>
      </c>
      <c r="G39" s="5">
        <v>1820202594748</v>
      </c>
      <c r="H39" s="7">
        <v>2561664000157</v>
      </c>
      <c r="I39" s="7">
        <v>2680206187969</v>
      </c>
      <c r="J39" s="5">
        <v>25609796031</v>
      </c>
      <c r="K39" s="10">
        <v>-49586190616</v>
      </c>
      <c r="L39" s="5">
        <v>89783282574</v>
      </c>
      <c r="M39" s="10">
        <v>-34790602513</v>
      </c>
      <c r="N39" s="10">
        <v>-172273898363</v>
      </c>
    </row>
    <row r="40" spans="1:14" ht="15.75" x14ac:dyDescent="0.25">
      <c r="A40" s="3">
        <v>36</v>
      </c>
      <c r="B40" s="3" t="s">
        <v>120</v>
      </c>
      <c r="C40" s="3" t="s">
        <v>121</v>
      </c>
      <c r="D40" s="8">
        <v>29935</v>
      </c>
      <c r="E40" s="5">
        <v>2896950000000</v>
      </c>
      <c r="F40" s="5">
        <v>2907425000000</v>
      </c>
      <c r="G40" s="17">
        <v>2922017000000</v>
      </c>
      <c r="H40" s="7">
        <v>3374502000000</v>
      </c>
      <c r="I40" s="7">
        <v>3407442000000</v>
      </c>
      <c r="J40" s="5">
        <v>1206059000000</v>
      </c>
      <c r="K40" s="5">
        <v>285617000000</v>
      </c>
      <c r="L40" s="5">
        <v>665850000000</v>
      </c>
      <c r="M40" s="5">
        <v>924906000000</v>
      </c>
      <c r="N40" s="7">
        <v>1066467000000</v>
      </c>
    </row>
    <row r="41" spans="1:14" ht="15.75" x14ac:dyDescent="0.25">
      <c r="A41" s="3">
        <v>37</v>
      </c>
      <c r="B41" s="3" t="s">
        <v>122</v>
      </c>
      <c r="C41" s="3" t="s">
        <v>123</v>
      </c>
      <c r="D41" s="8">
        <v>33058</v>
      </c>
      <c r="E41" s="5">
        <v>19037918806473</v>
      </c>
      <c r="F41" s="5">
        <v>19777500514550</v>
      </c>
      <c r="G41" s="5">
        <v>19917653265528</v>
      </c>
      <c r="H41" s="5">
        <v>22276160695411</v>
      </c>
      <c r="I41" s="5">
        <v>23870404962472</v>
      </c>
      <c r="J41" s="5">
        <v>2051404206764</v>
      </c>
      <c r="K41" s="5">
        <v>2098168514645</v>
      </c>
      <c r="L41" s="5">
        <v>1211052647953</v>
      </c>
      <c r="M41" s="5">
        <v>1970064538149</v>
      </c>
      <c r="N41" s="5">
        <v>3244872091221</v>
      </c>
    </row>
    <row r="42" spans="1:14" ht="15.75" x14ac:dyDescent="0.25">
      <c r="A42" s="3">
        <v>38</v>
      </c>
      <c r="B42" s="3" t="s">
        <v>132</v>
      </c>
      <c r="C42" s="3" t="s">
        <v>133</v>
      </c>
      <c r="D42" s="8">
        <v>43361</v>
      </c>
      <c r="E42" s="5">
        <v>119708955785</v>
      </c>
      <c r="F42" s="5">
        <v>112591210595</v>
      </c>
      <c r="G42" s="7">
        <v>13296259876000</v>
      </c>
      <c r="H42" s="7">
        <v>28009932530000</v>
      </c>
      <c r="I42" s="7">
        <v>33712005494000</v>
      </c>
      <c r="J42" s="5">
        <v>-1236402757</v>
      </c>
      <c r="K42" s="5">
        <v>224178056</v>
      </c>
      <c r="L42" s="5">
        <v>1680076000</v>
      </c>
      <c r="M42" s="5">
        <v>288311135000</v>
      </c>
      <c r="N42" s="5">
        <v>780679186000</v>
      </c>
    </row>
    <row r="43" spans="1:14" ht="15.75" x14ac:dyDescent="0.25">
      <c r="A43" s="3">
        <v>39</v>
      </c>
      <c r="B43" s="3" t="s">
        <v>138</v>
      </c>
      <c r="C43" s="3" t="s">
        <v>139</v>
      </c>
      <c r="D43" s="8">
        <v>34625</v>
      </c>
      <c r="E43" s="5">
        <v>763492320252</v>
      </c>
      <c r="F43" s="5">
        <v>765375539783</v>
      </c>
      <c r="G43" s="11">
        <v>708894784885</v>
      </c>
      <c r="H43" s="11">
        <v>705620167464</v>
      </c>
      <c r="I43" s="11">
        <v>151973453634</v>
      </c>
      <c r="J43" s="5">
        <v>-25762573884</v>
      </c>
      <c r="K43" s="5">
        <v>-52304824027</v>
      </c>
      <c r="L43" s="20">
        <v>-81182064990</v>
      </c>
      <c r="M43" s="20">
        <v>-25834965122</v>
      </c>
      <c r="N43" s="17">
        <v>143397423734</v>
      </c>
    </row>
    <row r="44" spans="1:14" ht="15.75" x14ac:dyDescent="0.25">
      <c r="A44" s="3">
        <v>40</v>
      </c>
      <c r="B44" s="3" t="s">
        <v>140</v>
      </c>
      <c r="C44" s="3" t="s">
        <v>141</v>
      </c>
      <c r="D44" s="8">
        <v>43794</v>
      </c>
      <c r="E44" s="5">
        <v>3255607109573</v>
      </c>
      <c r="F44" s="5">
        <v>3401723398441</v>
      </c>
      <c r="G44" s="17">
        <v>3731907652769</v>
      </c>
      <c r="H44" s="17">
        <v>4140857067187</v>
      </c>
      <c r="I44" s="17">
        <v>4181183763101</v>
      </c>
      <c r="J44" s="5">
        <v>-160987619452</v>
      </c>
      <c r="K44" s="5">
        <v>26500634368</v>
      </c>
      <c r="L44" s="17">
        <v>213841959820</v>
      </c>
      <c r="M44" s="17">
        <v>257682130697</v>
      </c>
      <c r="N44" s="17">
        <v>549244004886</v>
      </c>
    </row>
    <row r="45" spans="1:14" ht="15.75" x14ac:dyDescent="0.25">
      <c r="A45" s="3">
        <v>41</v>
      </c>
      <c r="B45" s="3" t="s">
        <v>144</v>
      </c>
      <c r="C45" s="3" t="s">
        <v>145</v>
      </c>
      <c r="D45" s="8">
        <v>40357</v>
      </c>
      <c r="E45" s="5">
        <v>4682083844951</v>
      </c>
      <c r="F45" s="5">
        <v>4452166671985</v>
      </c>
      <c r="G45" s="17">
        <v>4191284422677</v>
      </c>
      <c r="H45" s="17">
        <v>4130321616083</v>
      </c>
      <c r="I45" s="17">
        <v>3943518425042</v>
      </c>
      <c r="J45" s="5">
        <v>236518557420</v>
      </c>
      <c r="K45" s="5">
        <v>168610282478</v>
      </c>
      <c r="L45" s="17">
        <v>283602993676</v>
      </c>
      <c r="M45" s="11">
        <v>432247722254</v>
      </c>
      <c r="N45" s="5">
        <v>333300420963</v>
      </c>
    </row>
    <row r="46" spans="1:14" ht="15.75" x14ac:dyDescent="0.25">
      <c r="A46" s="3">
        <v>42</v>
      </c>
      <c r="B46" s="3" t="s">
        <v>146</v>
      </c>
      <c r="C46" s="3" t="s">
        <v>147</v>
      </c>
      <c r="D46" s="8">
        <v>39251</v>
      </c>
      <c r="E46" s="5">
        <v>9466943000000</v>
      </c>
      <c r="F46" s="5">
        <v>9744680000000</v>
      </c>
      <c r="G46" s="5">
        <v>9751365000000</v>
      </c>
      <c r="H46" s="5">
        <v>10243238000000</v>
      </c>
      <c r="I46" s="5">
        <v>10067533000000</v>
      </c>
      <c r="J46" s="5">
        <v>39996000000</v>
      </c>
      <c r="K46" s="10">
        <v>-191747000000</v>
      </c>
      <c r="L46" s="5">
        <v>814715000000</v>
      </c>
      <c r="M46" s="5">
        <v>1039443000000</v>
      </c>
      <c r="N46" s="5">
        <v>440779000000</v>
      </c>
    </row>
    <row r="47" spans="1:14" ht="15.75" x14ac:dyDescent="0.25">
      <c r="A47" s="3">
        <v>43</v>
      </c>
      <c r="B47" s="3" t="s">
        <v>148</v>
      </c>
      <c r="C47" s="3" t="s">
        <v>149</v>
      </c>
      <c r="D47" s="8">
        <v>40703</v>
      </c>
      <c r="E47" s="5">
        <v>34910838000000</v>
      </c>
      <c r="F47" s="5">
        <v>35395264000000</v>
      </c>
      <c r="G47" s="5">
        <v>35979302000000</v>
      </c>
      <c r="H47" s="5">
        <v>36113081000000</v>
      </c>
      <c r="I47" s="5">
        <v>35012351000000</v>
      </c>
      <c r="J47" s="5">
        <v>-642202000000</v>
      </c>
      <c r="K47" s="5">
        <v>340285000000</v>
      </c>
      <c r="L47" s="5">
        <v>1333747000000</v>
      </c>
      <c r="M47" s="5">
        <v>1509605000000</v>
      </c>
      <c r="N47" s="5">
        <v>926778000000</v>
      </c>
    </row>
    <row r="48" spans="1:14" ht="15.75" x14ac:dyDescent="0.25">
      <c r="A48" s="3">
        <v>44</v>
      </c>
      <c r="B48" s="3" t="s">
        <v>150</v>
      </c>
      <c r="C48" s="3" t="s">
        <v>151</v>
      </c>
      <c r="D48" s="8">
        <v>35426</v>
      </c>
      <c r="E48" s="5">
        <v>2470793000000</v>
      </c>
      <c r="F48" s="5">
        <v>2592850000000</v>
      </c>
      <c r="G48" s="5">
        <v>1868100000000</v>
      </c>
      <c r="H48" s="7">
        <v>3002424000000</v>
      </c>
      <c r="I48" s="5">
        <v>3281471000000</v>
      </c>
      <c r="J48" s="5">
        <v>79776000000</v>
      </c>
      <c r="K48" s="5">
        <v>28266000000</v>
      </c>
      <c r="L48" s="5">
        <v>15065000000</v>
      </c>
      <c r="M48" s="20">
        <v>-218103000000</v>
      </c>
      <c r="N48" s="20">
        <v>-17315000000</v>
      </c>
    </row>
    <row r="49" spans="1:14" ht="15.75" x14ac:dyDescent="0.25">
      <c r="A49" s="3">
        <v>45</v>
      </c>
      <c r="B49" s="3" t="s">
        <v>152</v>
      </c>
      <c r="C49" s="3" t="s">
        <v>153</v>
      </c>
      <c r="D49" s="8">
        <v>33974</v>
      </c>
      <c r="E49" s="5">
        <v>1820383352811</v>
      </c>
      <c r="F49" s="5">
        <v>1768660546754</v>
      </c>
      <c r="G49" s="11">
        <v>1970428120056</v>
      </c>
      <c r="H49" s="11">
        <v>2042199577083</v>
      </c>
      <c r="I49" s="11">
        <v>1839622473747</v>
      </c>
      <c r="J49" s="11">
        <v>957169058</v>
      </c>
      <c r="K49" s="11">
        <v>5415741808</v>
      </c>
      <c r="L49" s="11">
        <v>29707421605</v>
      </c>
      <c r="M49" s="11">
        <v>86635603936</v>
      </c>
      <c r="N49" s="11">
        <v>2306736526</v>
      </c>
    </row>
    <row r="50" spans="1:14" ht="15.75" x14ac:dyDescent="0.25">
      <c r="A50" s="3">
        <v>46</v>
      </c>
      <c r="B50" s="3" t="s">
        <v>154</v>
      </c>
      <c r="C50" s="3" t="s">
        <v>155</v>
      </c>
      <c r="D50" s="8">
        <v>34220</v>
      </c>
      <c r="E50" s="5">
        <v>790845543826</v>
      </c>
      <c r="F50" s="11">
        <v>773863042440</v>
      </c>
      <c r="G50" s="11">
        <v>889125250792</v>
      </c>
      <c r="H50" s="11">
        <v>1033289474829</v>
      </c>
      <c r="I50" s="11">
        <v>1282739303035</v>
      </c>
      <c r="J50" s="11">
        <v>44943627900</v>
      </c>
      <c r="K50" s="11">
        <v>42520246722</v>
      </c>
      <c r="L50" s="11">
        <v>84524160228</v>
      </c>
      <c r="M50" s="11">
        <v>74865302076</v>
      </c>
      <c r="N50" s="11">
        <v>78089597225</v>
      </c>
    </row>
    <row r="51" spans="1:14" ht="15.75" x14ac:dyDescent="0.25">
      <c r="A51" s="3">
        <v>47</v>
      </c>
      <c r="B51" s="3" t="s">
        <v>160</v>
      </c>
      <c r="C51" s="3" t="s">
        <v>161</v>
      </c>
      <c r="D51" s="8">
        <v>41620</v>
      </c>
      <c r="E51" s="5">
        <v>3106981000000</v>
      </c>
      <c r="F51" s="5">
        <v>12775930059000</v>
      </c>
      <c r="G51" s="5">
        <v>13850610076000</v>
      </c>
      <c r="H51" s="5">
        <v>11136909800000</v>
      </c>
      <c r="I51" s="5">
        <v>11810444633000</v>
      </c>
      <c r="J51" s="5">
        <v>638676000000</v>
      </c>
      <c r="K51" s="5">
        <v>580854940000</v>
      </c>
      <c r="L51" s="5">
        <v>1526870974000</v>
      </c>
      <c r="M51" s="5">
        <v>1474921840000</v>
      </c>
      <c r="N51" s="5">
        <v>344015625000</v>
      </c>
    </row>
    <row r="52" spans="1:14" ht="15.75" x14ac:dyDescent="0.25">
      <c r="A52" s="3">
        <v>48</v>
      </c>
      <c r="B52" s="3" t="s">
        <v>166</v>
      </c>
      <c r="C52" s="3" t="s">
        <v>167</v>
      </c>
      <c r="D52" s="8">
        <v>35415</v>
      </c>
      <c r="E52" s="5">
        <v>2881563083954</v>
      </c>
      <c r="F52" s="5">
        <v>3448995059882</v>
      </c>
      <c r="G52" s="11">
        <v>3919243683748</v>
      </c>
      <c r="H52" s="11">
        <v>4590737849889</v>
      </c>
      <c r="I52" s="5">
        <v>5482234635262</v>
      </c>
      <c r="J52" s="11">
        <v>482590522840</v>
      </c>
      <c r="K52" s="11">
        <v>628628879549</v>
      </c>
      <c r="L52" s="11">
        <v>617573766863</v>
      </c>
      <c r="M52" s="11">
        <v>624524005786</v>
      </c>
      <c r="N52" s="5">
        <v>917794022711</v>
      </c>
    </row>
    <row r="53" spans="1:14" ht="15.75" x14ac:dyDescent="0.25">
      <c r="A53" s="3">
        <v>49</v>
      </c>
      <c r="B53" s="3" t="s">
        <v>172</v>
      </c>
      <c r="C53" s="3" t="s">
        <v>173</v>
      </c>
      <c r="D53" s="8">
        <v>36570</v>
      </c>
      <c r="E53" s="5">
        <v>17363003000000</v>
      </c>
      <c r="F53" s="5">
        <v>19431293000000</v>
      </c>
      <c r="G53" s="5">
        <v>21084017000000</v>
      </c>
      <c r="H53" s="5">
        <v>23673644000000</v>
      </c>
      <c r="I53" s="5">
        <v>25883325000000</v>
      </c>
      <c r="J53" s="5">
        <v>661034000000</v>
      </c>
      <c r="K53" s="5">
        <v>680730000000</v>
      </c>
      <c r="L53" s="5">
        <v>791916000000</v>
      </c>
      <c r="M53" s="5">
        <v>801440000000</v>
      </c>
      <c r="N53" s="5">
        <v>612218000000</v>
      </c>
    </row>
    <row r="54" spans="1:14" ht="15.75" x14ac:dyDescent="0.25">
      <c r="A54" s="3">
        <v>50</v>
      </c>
      <c r="B54" s="3" t="s">
        <v>174</v>
      </c>
      <c r="C54" s="3" t="s">
        <v>175</v>
      </c>
      <c r="D54" s="8">
        <v>33035</v>
      </c>
      <c r="E54" s="5">
        <v>2995872438975</v>
      </c>
      <c r="F54" s="5">
        <v>3361956197960</v>
      </c>
      <c r="G54" s="5">
        <v>3403961007490</v>
      </c>
      <c r="H54" s="7">
        <v>4178952000000</v>
      </c>
      <c r="I54" s="7">
        <v>4566006000000</v>
      </c>
      <c r="J54" s="5">
        <v>428418484105</v>
      </c>
      <c r="K54" s="5">
        <v>478561152411</v>
      </c>
      <c r="L54" s="5">
        <v>481109483989</v>
      </c>
      <c r="M54" s="5">
        <v>478266000000</v>
      </c>
      <c r="N54" s="7">
        <v>441099000000</v>
      </c>
    </row>
    <row r="55" spans="1:14" ht="15.75" x14ac:dyDescent="0.25">
      <c r="A55" s="3">
        <v>51</v>
      </c>
      <c r="B55" s="3" t="s">
        <v>184</v>
      </c>
      <c r="C55" s="3" t="s">
        <v>185</v>
      </c>
      <c r="D55" s="8">
        <v>33056</v>
      </c>
      <c r="E55" s="5">
        <v>6608422000000</v>
      </c>
      <c r="F55" s="5">
        <v>8754116000000</v>
      </c>
      <c r="G55" s="17">
        <v>7406856000000</v>
      </c>
      <c r="H55" s="5">
        <v>7376375000000</v>
      </c>
      <c r="I55" s="5">
        <v>7523956000000</v>
      </c>
      <c r="J55" s="5">
        <v>1035865000000</v>
      </c>
      <c r="K55" s="5">
        <v>1109666000000</v>
      </c>
      <c r="L55" s="17">
        <v>1276793000000</v>
      </c>
      <c r="M55" s="5">
        <v>965486000000</v>
      </c>
      <c r="N55" s="5">
        <v>1186161000000</v>
      </c>
    </row>
    <row r="56" spans="1:14" ht="15.75" x14ac:dyDescent="0.25">
      <c r="A56" s="3">
        <v>52</v>
      </c>
      <c r="B56" s="3" t="s">
        <v>186</v>
      </c>
      <c r="C56" s="3" t="s">
        <v>187</v>
      </c>
      <c r="D56" s="8">
        <v>32938</v>
      </c>
      <c r="E56" s="5">
        <v>8399862000000</v>
      </c>
      <c r="F56" s="5">
        <v>7576090000000</v>
      </c>
      <c r="G56" s="5">
        <v>8258457000000</v>
      </c>
      <c r="H56" s="5">
        <v>4540302000000</v>
      </c>
      <c r="I56" s="5">
        <v>4559725000000</v>
      </c>
      <c r="J56" s="10">
        <v>-4893138000000</v>
      </c>
      <c r="K56" s="10">
        <v>-954115000000</v>
      </c>
      <c r="L56" s="5">
        <v>117509000000</v>
      </c>
      <c r="M56" s="5">
        <v>930207000000</v>
      </c>
      <c r="N56" s="5">
        <v>26137000000</v>
      </c>
    </row>
    <row r="57" spans="1:14" ht="15.75" x14ac:dyDescent="0.25">
      <c r="A57" s="3">
        <v>53</v>
      </c>
      <c r="B57" s="3" t="s">
        <v>188</v>
      </c>
      <c r="C57" s="3" t="s">
        <v>189</v>
      </c>
      <c r="D57" s="8">
        <v>37064</v>
      </c>
      <c r="E57" s="5">
        <v>107757084046</v>
      </c>
      <c r="F57" s="5">
        <v>92627105867</v>
      </c>
      <c r="G57" s="5">
        <v>100505085001</v>
      </c>
      <c r="H57" s="5">
        <v>97504907444</v>
      </c>
      <c r="I57" s="5">
        <v>131935413522</v>
      </c>
      <c r="J57" s="10">
        <v>-3009213053</v>
      </c>
      <c r="K57" s="10">
        <v>-1465267839</v>
      </c>
      <c r="L57" s="10">
        <v>-1697299838</v>
      </c>
      <c r="M57" s="10">
        <v>-4066618528</v>
      </c>
      <c r="N57" s="5">
        <v>218571989</v>
      </c>
    </row>
    <row r="60" spans="1:14" x14ac:dyDescent="0.25">
      <c r="A60" t="s">
        <v>213</v>
      </c>
    </row>
    <row r="61" spans="1:14" ht="15.75" x14ac:dyDescent="0.25">
      <c r="A61" s="3">
        <v>1</v>
      </c>
      <c r="B61" s="3" t="s">
        <v>78</v>
      </c>
      <c r="C61" s="3" t="s">
        <v>79</v>
      </c>
      <c r="D61" s="8">
        <v>41996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ht="15.75" x14ac:dyDescent="0.25">
      <c r="A62" s="3">
        <v>2</v>
      </c>
      <c r="B62" s="3" t="s">
        <v>110</v>
      </c>
      <c r="C62" s="3" t="s">
        <v>111</v>
      </c>
      <c r="D62" s="8">
        <v>41290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ht="15.75" x14ac:dyDescent="0.25">
      <c r="A63" s="3">
        <v>3</v>
      </c>
      <c r="B63" s="3" t="s">
        <v>156</v>
      </c>
      <c r="C63" s="3" t="s">
        <v>157</v>
      </c>
      <c r="D63" s="8">
        <v>33928</v>
      </c>
      <c r="E63" s="5">
        <v>27787527000000</v>
      </c>
      <c r="F63" s="5">
        <v>35026171000000</v>
      </c>
      <c r="G63" s="5">
        <v>40435003000000</v>
      </c>
      <c r="H63" s="5">
        <v>42600814000000</v>
      </c>
      <c r="I63" s="19"/>
      <c r="J63" s="5">
        <v>899698000000</v>
      </c>
      <c r="K63" s="5">
        <v>1539798000000</v>
      </c>
      <c r="L63" s="5">
        <v>2829418000000</v>
      </c>
      <c r="M63" s="5">
        <v>5504956000000</v>
      </c>
      <c r="N63" s="19"/>
    </row>
  </sheetData>
  <mergeCells count="2">
    <mergeCell ref="E3:I3"/>
    <mergeCell ref="J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0"/>
  <sheetViews>
    <sheetView topLeftCell="A48" workbookViewId="0">
      <selection activeCell="C56" sqref="A1:XFD1048576"/>
    </sheetView>
  </sheetViews>
  <sheetFormatPr defaultRowHeight="15" x14ac:dyDescent="0.25"/>
  <cols>
    <col min="1" max="1" width="3.85546875" bestFit="1" customWidth="1"/>
    <col min="3" max="3" width="27.28515625" customWidth="1"/>
    <col min="4" max="4" width="11.7109375" customWidth="1"/>
    <col min="5" max="5" width="17.140625" customWidth="1"/>
    <col min="6" max="6" width="18.28515625" customWidth="1"/>
    <col min="7" max="7" width="17" customWidth="1"/>
    <col min="8" max="10" width="17.140625" customWidth="1"/>
    <col min="11" max="11" width="16.85546875" customWidth="1"/>
    <col min="12" max="13" width="18.140625" customWidth="1"/>
    <col min="14" max="14" width="16" bestFit="1" customWidth="1"/>
  </cols>
  <sheetData>
    <row r="1" spans="1:14" x14ac:dyDescent="0.25">
      <c r="A1" t="s">
        <v>214</v>
      </c>
    </row>
    <row r="3" spans="1:14" x14ac:dyDescent="0.25">
      <c r="A3" s="1" t="s">
        <v>0</v>
      </c>
      <c r="B3" s="1" t="s">
        <v>1</v>
      </c>
      <c r="C3" s="1" t="s">
        <v>2</v>
      </c>
      <c r="D3" s="2" t="s">
        <v>3</v>
      </c>
      <c r="E3" s="33" t="s">
        <v>4</v>
      </c>
      <c r="F3" s="34"/>
      <c r="G3" s="34"/>
      <c r="H3" s="34"/>
      <c r="I3" s="34"/>
      <c r="J3" s="33" t="s">
        <v>5</v>
      </c>
      <c r="K3" s="34"/>
      <c r="L3" s="34"/>
      <c r="M3" s="34"/>
      <c r="N3" s="34"/>
    </row>
    <row r="4" spans="1:14" x14ac:dyDescent="0.25">
      <c r="A4" s="1"/>
      <c r="B4" s="1"/>
      <c r="C4" s="1"/>
      <c r="D4" s="2"/>
      <c r="E4" s="1">
        <v>2019</v>
      </c>
      <c r="F4" s="1">
        <v>2020</v>
      </c>
      <c r="G4" s="1">
        <v>2021</v>
      </c>
      <c r="H4" s="1">
        <v>2022</v>
      </c>
      <c r="I4" s="1">
        <v>2023</v>
      </c>
      <c r="J4" s="1">
        <v>2019</v>
      </c>
      <c r="K4" s="1">
        <v>2020</v>
      </c>
      <c r="L4" s="1">
        <v>2021</v>
      </c>
      <c r="M4" s="1">
        <v>2022</v>
      </c>
      <c r="N4" s="1">
        <v>2023</v>
      </c>
    </row>
    <row r="5" spans="1:14" x14ac:dyDescent="0.25">
      <c r="A5" s="3">
        <v>1</v>
      </c>
      <c r="B5" s="3" t="s">
        <v>6</v>
      </c>
      <c r="C5" s="3" t="s">
        <v>7</v>
      </c>
      <c r="D5" s="4">
        <v>35773</v>
      </c>
      <c r="E5" s="5">
        <v>26974124000000</v>
      </c>
      <c r="F5" s="5">
        <v>27781231000000</v>
      </c>
      <c r="G5" s="6">
        <v>30399906000000</v>
      </c>
      <c r="H5" s="6">
        <v>29249340000000</v>
      </c>
      <c r="I5" s="5">
        <v>28846243000000</v>
      </c>
      <c r="J5" s="5">
        <v>243629000000</v>
      </c>
      <c r="K5" s="5">
        <v>893779000000</v>
      </c>
      <c r="L5" s="5">
        <v>2067362000000</v>
      </c>
      <c r="M5" s="7">
        <v>1792050000000</v>
      </c>
      <c r="N5" s="5">
        <v>1088170000000</v>
      </c>
    </row>
    <row r="6" spans="1:14" ht="15.75" x14ac:dyDescent="0.25">
      <c r="A6" s="3">
        <v>2</v>
      </c>
      <c r="B6" s="3" t="s">
        <v>8</v>
      </c>
      <c r="C6" s="3" t="s">
        <v>9</v>
      </c>
      <c r="D6" s="8">
        <v>34498</v>
      </c>
      <c r="E6" s="9">
        <v>822375000000</v>
      </c>
      <c r="F6" s="5">
        <v>958791000000</v>
      </c>
      <c r="G6" s="6">
        <v>1304108000000</v>
      </c>
      <c r="H6" s="6">
        <v>1645582000000</v>
      </c>
      <c r="I6" s="5">
        <v>2085182000000</v>
      </c>
      <c r="J6" s="9">
        <v>83885000000</v>
      </c>
      <c r="K6" s="5">
        <v>135789000000</v>
      </c>
      <c r="L6" s="6">
        <v>265758000000</v>
      </c>
      <c r="M6" s="6">
        <v>364972000000</v>
      </c>
      <c r="N6" s="5">
        <v>395798000000</v>
      </c>
    </row>
    <row r="7" spans="1:14" ht="15.75" x14ac:dyDescent="0.25">
      <c r="A7" s="3">
        <v>3</v>
      </c>
      <c r="B7" s="3" t="s">
        <v>10</v>
      </c>
      <c r="C7" s="3" t="s">
        <v>11</v>
      </c>
      <c r="D7" s="8">
        <v>43801</v>
      </c>
      <c r="E7" s="5">
        <v>195333157570</v>
      </c>
      <c r="F7" s="5">
        <v>171126264401</v>
      </c>
      <c r="G7" s="6">
        <v>179189557684</v>
      </c>
      <c r="H7" s="6">
        <v>199104960001</v>
      </c>
      <c r="I7" s="5">
        <v>196914899870</v>
      </c>
      <c r="J7" s="5">
        <v>440076144</v>
      </c>
      <c r="K7" s="10">
        <v>-764674863</v>
      </c>
      <c r="L7" s="5">
        <v>1676533638</v>
      </c>
      <c r="M7" s="10">
        <v>-1922533742</v>
      </c>
      <c r="N7" s="5">
        <v>17224393</v>
      </c>
    </row>
    <row r="8" spans="1:14" ht="15.75" x14ac:dyDescent="0.25">
      <c r="A8" s="3">
        <v>4</v>
      </c>
      <c r="B8" s="3" t="s">
        <v>12</v>
      </c>
      <c r="C8" s="3" t="s">
        <v>13</v>
      </c>
      <c r="D8" s="8">
        <v>35592</v>
      </c>
      <c r="E8" s="9">
        <v>1868966000000</v>
      </c>
      <c r="F8" s="9">
        <v>2011557000000</v>
      </c>
      <c r="G8" s="6">
        <v>1761634000000</v>
      </c>
      <c r="H8" s="11">
        <v>1826350000000</v>
      </c>
      <c r="I8" s="5">
        <v>1850004000000</v>
      </c>
      <c r="J8" s="9">
        <v>1134776000000</v>
      </c>
      <c r="K8" s="9">
        <v>1204972000000</v>
      </c>
      <c r="L8" s="5">
        <v>8771000000</v>
      </c>
      <c r="M8" s="10">
        <v>-62359000000</v>
      </c>
      <c r="N8" s="5">
        <v>18796000000</v>
      </c>
    </row>
    <row r="9" spans="1:14" ht="15.75" x14ac:dyDescent="0.25">
      <c r="A9" s="3">
        <v>5</v>
      </c>
      <c r="B9" s="3" t="s">
        <v>14</v>
      </c>
      <c r="C9" s="3" t="s">
        <v>15</v>
      </c>
      <c r="D9" s="8">
        <v>41100</v>
      </c>
      <c r="E9" s="9">
        <v>1103450087164</v>
      </c>
      <c r="F9" s="9">
        <v>1105874415256</v>
      </c>
      <c r="G9" s="6">
        <v>1089208965375</v>
      </c>
      <c r="H9" s="6">
        <v>1023323308935</v>
      </c>
      <c r="I9" s="5">
        <v>983288148159</v>
      </c>
      <c r="J9" s="12">
        <v>-7383289239</v>
      </c>
      <c r="K9" s="12">
        <v>-10506939189</v>
      </c>
      <c r="L9" s="12">
        <v>-8932197718</v>
      </c>
      <c r="M9" s="12">
        <v>-16129026748</v>
      </c>
      <c r="N9" s="12">
        <v>-25917765585</v>
      </c>
    </row>
    <row r="10" spans="1:14" ht="15.75" x14ac:dyDescent="0.25">
      <c r="A10" s="3">
        <v>6</v>
      </c>
      <c r="B10" s="3" t="s">
        <v>18</v>
      </c>
      <c r="C10" s="3" t="s">
        <v>19</v>
      </c>
      <c r="D10" s="8">
        <v>43328</v>
      </c>
      <c r="E10" s="5">
        <v>487338794012</v>
      </c>
      <c r="F10" s="5">
        <v>479224284289</v>
      </c>
      <c r="G10" s="6">
        <v>482681352132</v>
      </c>
      <c r="H10" s="6">
        <v>444210370402</v>
      </c>
      <c r="I10" s="5">
        <v>378135050642</v>
      </c>
      <c r="J10" s="5">
        <v>12492217169</v>
      </c>
      <c r="K10" s="5">
        <v>-10170233789</v>
      </c>
      <c r="L10" s="5">
        <v>-3121384649</v>
      </c>
      <c r="M10" s="10">
        <v>-10787670426</v>
      </c>
      <c r="N10" s="5">
        <v>-55959237094</v>
      </c>
    </row>
    <row r="11" spans="1:14" ht="15.75" x14ac:dyDescent="0.25">
      <c r="A11" s="3">
        <v>7</v>
      </c>
      <c r="B11" s="3" t="s">
        <v>26</v>
      </c>
      <c r="C11" s="3" t="s">
        <v>27</v>
      </c>
      <c r="D11" s="8">
        <v>43475</v>
      </c>
      <c r="E11" s="5">
        <v>905821030739</v>
      </c>
      <c r="F11" s="5">
        <v>677803886415</v>
      </c>
      <c r="G11" s="6">
        <v>673480916520</v>
      </c>
      <c r="H11" s="6">
        <v>615017828200</v>
      </c>
      <c r="I11" s="5">
        <v>690330534107</v>
      </c>
      <c r="J11" s="5">
        <v>35224933047</v>
      </c>
      <c r="K11" s="10">
        <v>-350736124757</v>
      </c>
      <c r="L11" s="10">
        <v>-181441958103</v>
      </c>
      <c r="M11" s="10">
        <v>-91928104666</v>
      </c>
      <c r="N11" s="5">
        <v>56827020336</v>
      </c>
    </row>
    <row r="12" spans="1:14" ht="15.75" x14ac:dyDescent="0.25">
      <c r="A12" s="3">
        <v>8</v>
      </c>
      <c r="B12" s="3" t="s">
        <v>30</v>
      </c>
      <c r="C12" s="3" t="s">
        <v>31</v>
      </c>
      <c r="D12" s="8">
        <v>39230</v>
      </c>
      <c r="E12" s="5">
        <v>2941056000000</v>
      </c>
      <c r="F12" s="5">
        <v>2914979000000</v>
      </c>
      <c r="G12" s="6">
        <v>3132202000000</v>
      </c>
      <c r="H12" s="6">
        <v>3410481000000</v>
      </c>
      <c r="I12" s="5">
        <v>3901820000000</v>
      </c>
      <c r="J12" s="5">
        <v>306952000000</v>
      </c>
      <c r="K12" s="5">
        <v>275667000000</v>
      </c>
      <c r="L12" s="5">
        <v>380992000000</v>
      </c>
      <c r="M12" s="5">
        <v>523242000000</v>
      </c>
      <c r="N12" s="5">
        <v>595740000000</v>
      </c>
    </row>
    <row r="13" spans="1:14" ht="15.75" x14ac:dyDescent="0.25">
      <c r="A13" s="3">
        <v>9</v>
      </c>
      <c r="B13" s="3" t="s">
        <v>34</v>
      </c>
      <c r="C13" s="3" t="s">
        <v>35</v>
      </c>
      <c r="D13" s="8">
        <v>38121</v>
      </c>
      <c r="E13" s="9">
        <v>4975248130342</v>
      </c>
      <c r="F13" s="9">
        <v>4223727970626</v>
      </c>
      <c r="G13" s="6">
        <v>4173043810054</v>
      </c>
      <c r="H13" s="11">
        <v>4142039803861</v>
      </c>
      <c r="I13" s="5">
        <v>4055750906772</v>
      </c>
      <c r="J13" s="9">
        <v>-83843800594</v>
      </c>
      <c r="K13" s="16">
        <v>-509507890912</v>
      </c>
      <c r="L13" s="16">
        <v>-106511989327</v>
      </c>
      <c r="M13" s="16">
        <v>-133469253051</v>
      </c>
      <c r="N13" s="16">
        <v>-114047785478</v>
      </c>
    </row>
    <row r="14" spans="1:14" ht="15.75" x14ac:dyDescent="0.25">
      <c r="A14" s="3">
        <v>10</v>
      </c>
      <c r="B14" s="3" t="s">
        <v>36</v>
      </c>
      <c r="C14" s="3" t="s">
        <v>37</v>
      </c>
      <c r="D14" s="8">
        <v>34827</v>
      </c>
      <c r="E14" s="9">
        <v>2999767000000</v>
      </c>
      <c r="F14" s="9">
        <v>2963007000000</v>
      </c>
      <c r="G14" s="6">
        <v>2993218000000</v>
      </c>
      <c r="H14" s="17">
        <v>3173651000000</v>
      </c>
      <c r="I14" s="5">
        <v>3327846000000</v>
      </c>
      <c r="J14" s="9">
        <v>64021000000</v>
      </c>
      <c r="K14" s="9">
        <v>67093000000</v>
      </c>
      <c r="L14" s="5">
        <v>91723000000</v>
      </c>
      <c r="M14" s="17">
        <v>93065000000</v>
      </c>
      <c r="N14" s="5">
        <v>102542000000</v>
      </c>
    </row>
    <row r="15" spans="1:14" ht="15.75" x14ac:dyDescent="0.25">
      <c r="A15" s="3">
        <v>11</v>
      </c>
      <c r="B15" s="3" t="s">
        <v>38</v>
      </c>
      <c r="C15" s="3" t="s">
        <v>39</v>
      </c>
      <c r="D15" s="8">
        <v>40113</v>
      </c>
      <c r="E15" s="5">
        <v>15796470000000</v>
      </c>
      <c r="F15" s="5">
        <v>15060968000000</v>
      </c>
      <c r="G15" s="6">
        <v>12045048000000</v>
      </c>
      <c r="H15" s="6">
        <v>12223568000000</v>
      </c>
      <c r="I15" s="5">
        <v>10183510000000</v>
      </c>
      <c r="J15" s="5">
        <v>-1167471000000</v>
      </c>
      <c r="K15" s="5">
        <v>-1108389000000</v>
      </c>
      <c r="L15" s="5">
        <v>-1417294000000</v>
      </c>
      <c r="M15" s="5">
        <v>12635000000</v>
      </c>
      <c r="N15" s="5">
        <v>159970000000</v>
      </c>
    </row>
    <row r="16" spans="1:14" ht="15.75" x14ac:dyDescent="0.25">
      <c r="A16" s="3">
        <v>12</v>
      </c>
      <c r="B16" s="3" t="s">
        <v>40</v>
      </c>
      <c r="C16" s="3" t="s">
        <v>41</v>
      </c>
      <c r="D16" s="8">
        <v>43088</v>
      </c>
      <c r="E16" s="9">
        <v>1057529235986</v>
      </c>
      <c r="F16" s="9">
        <v>1086873666641</v>
      </c>
      <c r="G16" s="11">
        <v>1146235578463</v>
      </c>
      <c r="H16" s="6">
        <v>1074777460412</v>
      </c>
      <c r="I16" s="5">
        <v>1088726193209</v>
      </c>
      <c r="J16" s="5">
        <v>76758829457</v>
      </c>
      <c r="K16" s="5">
        <v>44045828312</v>
      </c>
      <c r="L16" s="5">
        <v>99278807290</v>
      </c>
      <c r="M16" s="5">
        <v>121257336904</v>
      </c>
      <c r="N16" s="5">
        <v>127426464539</v>
      </c>
    </row>
    <row r="17" spans="1:14" ht="15.75" customHeight="1" x14ac:dyDescent="0.25">
      <c r="A17" s="3">
        <v>13</v>
      </c>
      <c r="B17" s="3" t="s">
        <v>44</v>
      </c>
      <c r="C17" s="3" t="s">
        <v>45</v>
      </c>
      <c r="D17" s="8">
        <v>35255</v>
      </c>
      <c r="E17" s="9">
        <v>1393079542074</v>
      </c>
      <c r="F17" s="9">
        <v>1566673828068</v>
      </c>
      <c r="G17" s="6">
        <v>1697387196209</v>
      </c>
      <c r="H17" s="6">
        <v>1718287453575</v>
      </c>
      <c r="I17" s="5">
        <v>1893560797758</v>
      </c>
      <c r="J17" s="9">
        <v>215459200242</v>
      </c>
      <c r="K17" s="9">
        <v>181812593992</v>
      </c>
      <c r="L17" s="6">
        <v>187066990085</v>
      </c>
      <c r="M17" s="6">
        <v>220704543072</v>
      </c>
      <c r="N17" s="5">
        <v>153574779624</v>
      </c>
    </row>
    <row r="18" spans="1:14" ht="15.75" x14ac:dyDescent="0.25">
      <c r="A18" s="3">
        <v>14</v>
      </c>
      <c r="B18" s="3" t="s">
        <v>46</v>
      </c>
      <c r="C18" s="3" t="s">
        <v>47</v>
      </c>
      <c r="D18" s="8">
        <v>42860</v>
      </c>
      <c r="E18" s="9">
        <v>1245144303719</v>
      </c>
      <c r="F18" s="9">
        <v>1310940121622</v>
      </c>
      <c r="G18" s="6">
        <v>1348181576913</v>
      </c>
      <c r="H18" s="6">
        <v>1790304606780</v>
      </c>
      <c r="I18" s="6">
        <v>2296227711688</v>
      </c>
      <c r="J18" s="9">
        <v>130756461708</v>
      </c>
      <c r="K18" s="9">
        <v>132772234495</v>
      </c>
      <c r="L18" s="6">
        <v>180711667020</v>
      </c>
      <c r="M18" s="6">
        <v>195465706676</v>
      </c>
      <c r="N18" s="6">
        <v>324092143202</v>
      </c>
    </row>
    <row r="19" spans="1:14" ht="15.75" x14ac:dyDescent="0.25">
      <c r="A19" s="3">
        <v>15</v>
      </c>
      <c r="B19" s="3" t="s">
        <v>50</v>
      </c>
      <c r="C19" s="3" t="s">
        <v>51</v>
      </c>
      <c r="D19" s="8">
        <v>43544</v>
      </c>
      <c r="E19" s="9">
        <v>250442587742</v>
      </c>
      <c r="F19" s="6">
        <v>263754414443</v>
      </c>
      <c r="G19" s="6">
        <v>370684311428</v>
      </c>
      <c r="H19" s="6">
        <v>485054412584</v>
      </c>
      <c r="I19" s="5">
        <v>528959733486</v>
      </c>
      <c r="J19" s="9">
        <v>7957208221</v>
      </c>
      <c r="K19" s="9">
        <v>2738128648</v>
      </c>
      <c r="L19" s="11">
        <v>8532631708</v>
      </c>
      <c r="M19" s="11">
        <v>6620432696</v>
      </c>
      <c r="N19" s="10">
        <v>-50439861088</v>
      </c>
    </row>
    <row r="20" spans="1:14" ht="15.75" x14ac:dyDescent="0.25">
      <c r="A20" s="3">
        <v>16</v>
      </c>
      <c r="B20" s="3" t="s">
        <v>52</v>
      </c>
      <c r="C20" s="3" t="s">
        <v>53</v>
      </c>
      <c r="D20" s="8">
        <v>33315</v>
      </c>
      <c r="E20" s="9">
        <v>29109408000000</v>
      </c>
      <c r="F20" s="6">
        <v>31159291000000</v>
      </c>
      <c r="G20" s="6">
        <v>35446051000000</v>
      </c>
      <c r="H20" s="6">
        <v>5777073000000</v>
      </c>
      <c r="I20" s="5">
        <v>40970800000000</v>
      </c>
      <c r="J20" s="9">
        <v>3642226000000</v>
      </c>
      <c r="K20" s="5">
        <v>3845833000000</v>
      </c>
      <c r="L20" s="17">
        <v>3619010000000</v>
      </c>
      <c r="M20" s="17">
        <v>2930357000000</v>
      </c>
      <c r="N20" s="17">
        <v>2318088000000</v>
      </c>
    </row>
    <row r="21" spans="1:14" ht="15.75" x14ac:dyDescent="0.25">
      <c r="A21" s="3">
        <v>17</v>
      </c>
      <c r="B21" s="3" t="s">
        <v>54</v>
      </c>
      <c r="C21" s="3" t="s">
        <v>55</v>
      </c>
      <c r="D21" s="8">
        <v>39049</v>
      </c>
      <c r="E21" s="5">
        <v>6000259000000</v>
      </c>
      <c r="F21" s="6">
        <v>6326293000000</v>
      </c>
      <c r="G21" s="6">
        <v>6444438000000</v>
      </c>
      <c r="H21" s="6">
        <v>6833737000000</v>
      </c>
      <c r="I21" s="5">
        <v>6856338000000</v>
      </c>
      <c r="J21" s="10">
        <v>-348863000000</v>
      </c>
      <c r="K21" s="9">
        <v>381422000000</v>
      </c>
      <c r="L21" s="17">
        <v>2209313000000</v>
      </c>
      <c r="M21" s="17">
        <v>373978000000</v>
      </c>
      <c r="N21" s="5">
        <v>401774000000</v>
      </c>
    </row>
    <row r="22" spans="1:14" ht="15.75" x14ac:dyDescent="0.25">
      <c r="A22" s="3">
        <v>18</v>
      </c>
      <c r="B22" s="3" t="s">
        <v>62</v>
      </c>
      <c r="C22" s="3" t="s">
        <v>63</v>
      </c>
      <c r="D22" s="8">
        <v>30739</v>
      </c>
      <c r="E22" s="9">
        <v>1425983722000</v>
      </c>
      <c r="F22" s="9">
        <v>1225580913000</v>
      </c>
      <c r="G22" s="6">
        <v>1308722065000</v>
      </c>
      <c r="H22" s="6">
        <v>1307186367000</v>
      </c>
      <c r="I22" s="5">
        <v>1208050010000</v>
      </c>
      <c r="J22" s="9">
        <v>317815177000</v>
      </c>
      <c r="K22" s="9">
        <v>123465762000</v>
      </c>
      <c r="L22" s="5">
        <v>187992998000</v>
      </c>
      <c r="M22" s="6">
        <v>230065807000</v>
      </c>
      <c r="N22" s="6">
        <v>199611841000</v>
      </c>
    </row>
    <row r="23" spans="1:14" ht="15.75" x14ac:dyDescent="0.25">
      <c r="A23" s="3">
        <v>19</v>
      </c>
      <c r="B23" s="3" t="s">
        <v>64</v>
      </c>
      <c r="C23" s="3" t="s">
        <v>65</v>
      </c>
      <c r="D23" s="8">
        <v>42346</v>
      </c>
      <c r="E23" s="5">
        <v>1820802086894</v>
      </c>
      <c r="F23" s="5">
        <v>1468546602990</v>
      </c>
      <c r="G23" s="5">
        <v>1388166745320</v>
      </c>
      <c r="H23" s="5">
        <v>1354777869012</v>
      </c>
      <c r="I23" s="5">
        <v>1200216788284</v>
      </c>
      <c r="J23" s="10">
        <v>-334841525599</v>
      </c>
      <c r="K23" s="10">
        <v>-374932077813</v>
      </c>
      <c r="L23" s="10">
        <v>-79591406152</v>
      </c>
      <c r="M23" s="10">
        <v>-45726829010</v>
      </c>
      <c r="N23" s="10">
        <v>-142298507164</v>
      </c>
    </row>
    <row r="24" spans="1:14" ht="15.75" x14ac:dyDescent="0.25">
      <c r="A24" s="3">
        <v>20</v>
      </c>
      <c r="B24" s="3" t="s">
        <v>66</v>
      </c>
      <c r="C24" s="3" t="s">
        <v>67</v>
      </c>
      <c r="D24" s="8">
        <v>36609</v>
      </c>
      <c r="E24" s="5">
        <v>391479346685</v>
      </c>
      <c r="F24" s="5">
        <v>373757193361</v>
      </c>
      <c r="G24" s="6">
        <v>391754830323</v>
      </c>
      <c r="H24" s="6">
        <v>390694004239</v>
      </c>
      <c r="I24" s="6">
        <v>411881217220</v>
      </c>
      <c r="J24" s="5">
        <v>8460708045</v>
      </c>
      <c r="K24" s="6">
        <v>-5869581850</v>
      </c>
      <c r="L24" s="6">
        <v>14571697139</v>
      </c>
      <c r="M24" s="6">
        <v>21382209119</v>
      </c>
      <c r="N24" s="6">
        <v>12087821539</v>
      </c>
    </row>
    <row r="25" spans="1:14" ht="15.75" x14ac:dyDescent="0.25">
      <c r="A25" s="3">
        <v>21</v>
      </c>
      <c r="B25" s="3" t="s">
        <v>68</v>
      </c>
      <c r="C25" s="3" t="s">
        <v>69</v>
      </c>
      <c r="D25" s="8">
        <v>41439</v>
      </c>
      <c r="E25" s="5">
        <v>11620821000000</v>
      </c>
      <c r="F25" s="5">
        <v>14151383000000</v>
      </c>
      <c r="G25" s="6">
        <v>13712160000000</v>
      </c>
      <c r="H25" s="6">
        <v>15357229000000</v>
      </c>
      <c r="I25" s="6">
        <v>16178278000000</v>
      </c>
      <c r="J25" s="5">
        <v>178164000000</v>
      </c>
      <c r="K25" s="6">
        <v>478171000000</v>
      </c>
      <c r="L25" s="6">
        <v>739649000000</v>
      </c>
      <c r="M25" s="6">
        <v>1206587000000</v>
      </c>
      <c r="N25" s="6">
        <v>841665000000</v>
      </c>
    </row>
    <row r="26" spans="1:14" ht="15.75" x14ac:dyDescent="0.25">
      <c r="A26" s="3">
        <v>22</v>
      </c>
      <c r="B26" s="3" t="s">
        <v>76</v>
      </c>
      <c r="C26" s="3" t="s">
        <v>77</v>
      </c>
      <c r="D26" s="8">
        <v>43473</v>
      </c>
      <c r="E26" s="5">
        <v>118586648946</v>
      </c>
      <c r="F26" s="5">
        <v>113192236191</v>
      </c>
      <c r="G26" s="5">
        <v>106495352963</v>
      </c>
      <c r="H26" s="5">
        <v>102297196494</v>
      </c>
      <c r="I26" s="5">
        <v>50993895743</v>
      </c>
      <c r="J26" s="5">
        <v>1827667171</v>
      </c>
      <c r="K26" s="10">
        <v>-17398564059</v>
      </c>
      <c r="L26" s="10">
        <v>-14658771261</v>
      </c>
      <c r="M26" s="10">
        <v>-22068477089</v>
      </c>
      <c r="N26" s="10">
        <v>-20380916766</v>
      </c>
    </row>
    <row r="27" spans="1:14" ht="15.75" x14ac:dyDescent="0.25">
      <c r="A27" s="3">
        <v>23</v>
      </c>
      <c r="B27" s="3" t="s">
        <v>80</v>
      </c>
      <c r="C27" s="3" t="s">
        <v>81</v>
      </c>
      <c r="D27" s="8">
        <v>43383</v>
      </c>
      <c r="E27" s="5">
        <v>5063067672414</v>
      </c>
      <c r="F27" s="5">
        <v>6570969641033</v>
      </c>
      <c r="G27" s="6">
        <v>6766602280143</v>
      </c>
      <c r="H27" s="17">
        <v>7327371934290</v>
      </c>
      <c r="I27" s="17">
        <v>7427707902688</v>
      </c>
      <c r="J27" s="5">
        <v>435766359480</v>
      </c>
      <c r="K27" s="5">
        <v>245103761907</v>
      </c>
      <c r="L27" s="5">
        <v>492637672186</v>
      </c>
      <c r="M27" s="11">
        <v>521714035585</v>
      </c>
      <c r="N27" s="17">
        <v>601467293291</v>
      </c>
    </row>
    <row r="28" spans="1:14" ht="15.75" x14ac:dyDescent="0.25">
      <c r="A28" s="3">
        <v>24</v>
      </c>
      <c r="B28" s="3" t="s">
        <v>86</v>
      </c>
      <c r="C28" s="3" t="s">
        <v>87</v>
      </c>
      <c r="D28" s="8">
        <v>39583</v>
      </c>
      <c r="E28" s="5">
        <v>1946438000000</v>
      </c>
      <c r="F28" s="5">
        <v>2143393000000</v>
      </c>
      <c r="G28" s="6">
        <v>2034452000000</v>
      </c>
      <c r="H28" s="6">
        <v>2045406000000</v>
      </c>
      <c r="I28" s="6">
        <v>2118200000000</v>
      </c>
      <c r="J28" s="10">
        <v>-584490000000</v>
      </c>
      <c r="K28" s="10">
        <v>-182592000000</v>
      </c>
      <c r="L28" s="5">
        <v>14269000000</v>
      </c>
      <c r="M28" s="5">
        <v>75818000000</v>
      </c>
      <c r="N28" s="5">
        <v>2386000000</v>
      </c>
    </row>
    <row r="29" spans="1:14" ht="15.75" x14ac:dyDescent="0.25">
      <c r="A29" s="3">
        <v>25</v>
      </c>
      <c r="B29" s="3" t="s">
        <v>88</v>
      </c>
      <c r="C29" s="3" t="s">
        <v>89</v>
      </c>
      <c r="D29" s="8">
        <v>42908</v>
      </c>
      <c r="E29" s="5">
        <v>848676035300</v>
      </c>
      <c r="F29" s="17">
        <v>906924214166</v>
      </c>
      <c r="G29" s="17">
        <v>987563580363</v>
      </c>
      <c r="H29" s="17">
        <v>811603660216</v>
      </c>
      <c r="I29" s="17">
        <v>1046190979746</v>
      </c>
      <c r="J29" s="5">
        <v>103723133972</v>
      </c>
      <c r="K29" s="17">
        <v>38038419405</v>
      </c>
      <c r="L29" s="17">
        <v>11844682161</v>
      </c>
      <c r="M29" s="17">
        <v>90572477</v>
      </c>
      <c r="N29" s="16">
        <v>-3370825857</v>
      </c>
    </row>
    <row r="30" spans="1:14" ht="15.75" x14ac:dyDescent="0.25">
      <c r="A30" s="3">
        <v>26</v>
      </c>
      <c r="B30" s="3" t="s">
        <v>92</v>
      </c>
      <c r="C30" s="3" t="s">
        <v>93</v>
      </c>
      <c r="D30" s="8">
        <v>40458</v>
      </c>
      <c r="E30" s="5">
        <v>38709314000000</v>
      </c>
      <c r="F30" s="5">
        <v>103588325000000</v>
      </c>
      <c r="G30" s="11">
        <v>118015311000000</v>
      </c>
      <c r="H30" s="11">
        <v>115305536000000</v>
      </c>
      <c r="I30" s="11">
        <v>119267976000000</v>
      </c>
      <c r="J30" s="5">
        <v>5360029000000</v>
      </c>
      <c r="K30" s="5">
        <v>7418574000000</v>
      </c>
      <c r="L30" s="11">
        <v>7911943000000</v>
      </c>
      <c r="M30" s="11">
        <v>5722194000000</v>
      </c>
      <c r="N30" s="11">
        <v>8465123000000</v>
      </c>
    </row>
    <row r="31" spans="1:14" ht="15.75" x14ac:dyDescent="0.25">
      <c r="A31" s="3">
        <v>27</v>
      </c>
      <c r="B31" s="3" t="s">
        <v>96</v>
      </c>
      <c r="C31" s="3" t="s">
        <v>97</v>
      </c>
      <c r="D31" s="8">
        <v>34529</v>
      </c>
      <c r="E31" s="5">
        <v>96198559000000</v>
      </c>
      <c r="F31" s="5">
        <v>163136516000000</v>
      </c>
      <c r="G31" s="6">
        <v>179356193000000</v>
      </c>
      <c r="H31" s="11">
        <v>180433300000000</v>
      </c>
      <c r="I31" s="11">
        <v>186587957000000</v>
      </c>
      <c r="J31" s="5">
        <v>5902729000000</v>
      </c>
      <c r="K31" s="5">
        <v>8752066000000</v>
      </c>
      <c r="L31" s="6">
        <v>11203585000000</v>
      </c>
      <c r="M31" s="11">
        <v>9192569000000</v>
      </c>
      <c r="N31" s="11">
        <v>11493733000000</v>
      </c>
    </row>
    <row r="32" spans="1:14" ht="15.75" x14ac:dyDescent="0.25">
      <c r="A32" s="3">
        <v>28</v>
      </c>
      <c r="B32" s="3" t="s">
        <v>102</v>
      </c>
      <c r="C32" s="3" t="s">
        <v>103</v>
      </c>
      <c r="D32" s="8">
        <v>40693</v>
      </c>
      <c r="E32" s="5">
        <v>3489776816128</v>
      </c>
      <c r="F32" s="5">
        <v>3493727182127</v>
      </c>
      <c r="G32" s="6">
        <v>3566231393023</v>
      </c>
      <c r="H32" s="6">
        <v>3589642467446</v>
      </c>
      <c r="I32" s="6">
        <v>3656226625457</v>
      </c>
      <c r="J32" s="10">
        <v>-282699235423</v>
      </c>
      <c r="K32" s="10">
        <v>-307643236060</v>
      </c>
      <c r="L32" s="16">
        <v>-178278611469</v>
      </c>
      <c r="M32" s="16">
        <v>-301812696692</v>
      </c>
      <c r="N32" s="16">
        <v>-303853274732</v>
      </c>
    </row>
    <row r="33" spans="1:14" ht="15.75" x14ac:dyDescent="0.25">
      <c r="A33" s="3">
        <v>29</v>
      </c>
      <c r="B33" s="3" t="s">
        <v>104</v>
      </c>
      <c r="C33" s="3" t="s">
        <v>105</v>
      </c>
      <c r="D33" s="8">
        <v>32804</v>
      </c>
      <c r="E33" s="5">
        <v>26650895000000</v>
      </c>
      <c r="F33" s="5">
        <v>25951760000000</v>
      </c>
      <c r="G33" s="6">
        <v>28589656000000</v>
      </c>
      <c r="H33" s="6">
        <v>32690887000000</v>
      </c>
      <c r="I33" s="5">
        <v>34109431000000</v>
      </c>
      <c r="J33" s="5">
        <v>1793914000000</v>
      </c>
      <c r="K33" s="5">
        <v>1221904000000</v>
      </c>
      <c r="L33" s="5">
        <v>2130896000000</v>
      </c>
      <c r="M33" s="5">
        <v>1490931000000</v>
      </c>
      <c r="N33" s="5">
        <v>945922000000</v>
      </c>
    </row>
    <row r="34" spans="1:14" ht="15.75" x14ac:dyDescent="0.25">
      <c r="A34" s="3">
        <v>30</v>
      </c>
      <c r="B34" s="3" t="s">
        <v>106</v>
      </c>
      <c r="C34" s="3" t="s">
        <v>107</v>
      </c>
      <c r="D34" s="8">
        <v>43794</v>
      </c>
      <c r="E34" s="5">
        <v>666313386673</v>
      </c>
      <c r="F34" s="5">
        <v>674806910037</v>
      </c>
      <c r="G34" s="11">
        <v>767726284113</v>
      </c>
      <c r="H34" s="11">
        <v>860100358989</v>
      </c>
      <c r="I34" s="11">
        <v>828378354007</v>
      </c>
      <c r="J34" s="5">
        <v>98047666143</v>
      </c>
      <c r="K34" s="5">
        <v>121000016429</v>
      </c>
      <c r="L34" s="11">
        <v>144700268968</v>
      </c>
      <c r="M34" s="11">
        <v>117370750383</v>
      </c>
      <c r="N34" s="11">
        <v>80342415257</v>
      </c>
    </row>
    <row r="35" spans="1:14" ht="15.75" x14ac:dyDescent="0.25">
      <c r="A35" s="3">
        <v>31</v>
      </c>
      <c r="B35" s="3" t="s">
        <v>108</v>
      </c>
      <c r="C35" s="3" t="s">
        <v>109</v>
      </c>
      <c r="D35" s="8">
        <v>35251</v>
      </c>
      <c r="E35" s="5">
        <v>10225322000000</v>
      </c>
      <c r="F35" s="5">
        <v>10922788000000</v>
      </c>
      <c r="G35" s="5">
        <v>11851182000000</v>
      </c>
      <c r="H35" s="5">
        <v>12417013000000</v>
      </c>
      <c r="I35" s="5">
        <v>12514203000000</v>
      </c>
      <c r="J35" s="5">
        <v>252630000000</v>
      </c>
      <c r="K35" s="5">
        <v>695490000000</v>
      </c>
      <c r="L35" s="5">
        <v>990445000000</v>
      </c>
      <c r="M35" s="7">
        <v>1035285000000</v>
      </c>
      <c r="N35" s="7">
        <v>760673000000</v>
      </c>
    </row>
    <row r="36" spans="1:14" ht="15.75" x14ac:dyDescent="0.25">
      <c r="A36" s="3">
        <v>32</v>
      </c>
      <c r="B36" s="3" t="s">
        <v>112</v>
      </c>
      <c r="C36" s="3" t="s">
        <v>113</v>
      </c>
      <c r="D36" s="8">
        <v>38758</v>
      </c>
      <c r="E36" s="5">
        <v>4648577041000</v>
      </c>
      <c r="F36" s="5">
        <v>4674206873000</v>
      </c>
      <c r="G36" s="5">
        <v>5436745210000</v>
      </c>
      <c r="H36" s="7">
        <v>5746998087000</v>
      </c>
      <c r="I36" s="7">
        <v>5517296880000</v>
      </c>
      <c r="J36" s="5">
        <v>152425111000</v>
      </c>
      <c r="K36" s="10">
        <v>-38953042000</v>
      </c>
      <c r="L36" s="5">
        <v>60376485000</v>
      </c>
      <c r="M36" s="7">
        <v>26217657000</v>
      </c>
      <c r="N36" s="7">
        <v>63162746000</v>
      </c>
    </row>
    <row r="37" spans="1:14" ht="15.75" x14ac:dyDescent="0.25">
      <c r="A37" s="3">
        <v>33</v>
      </c>
      <c r="B37" s="3" t="s">
        <v>116</v>
      </c>
      <c r="C37" s="3" t="s">
        <v>117</v>
      </c>
      <c r="D37" s="8">
        <v>43293</v>
      </c>
      <c r="E37" s="5">
        <v>1360106993113</v>
      </c>
      <c r="F37" s="5">
        <v>1433953996487</v>
      </c>
      <c r="G37" s="5">
        <v>1820202594748</v>
      </c>
      <c r="H37" s="7">
        <v>2561664000157</v>
      </c>
      <c r="I37" s="7">
        <v>2680206187969</v>
      </c>
      <c r="J37" s="5">
        <v>25609796031</v>
      </c>
      <c r="K37" s="10">
        <v>-49586190616</v>
      </c>
      <c r="L37" s="5">
        <v>89783282574</v>
      </c>
      <c r="M37" s="10">
        <v>-34790602513</v>
      </c>
      <c r="N37" s="10">
        <v>-172273898363</v>
      </c>
    </row>
    <row r="38" spans="1:14" ht="15.75" x14ac:dyDescent="0.25">
      <c r="A38" s="3">
        <v>34</v>
      </c>
      <c r="B38" s="3" t="s">
        <v>120</v>
      </c>
      <c r="C38" s="3" t="s">
        <v>121</v>
      </c>
      <c r="D38" s="8">
        <v>29935</v>
      </c>
      <c r="E38" s="5">
        <v>2896950000000</v>
      </c>
      <c r="F38" s="5">
        <v>2907425000000</v>
      </c>
      <c r="G38" s="17">
        <v>2922017000000</v>
      </c>
      <c r="H38" s="7">
        <v>3374502000000</v>
      </c>
      <c r="I38" s="7">
        <v>3407442000000</v>
      </c>
      <c r="J38" s="5">
        <v>1206059000000</v>
      </c>
      <c r="K38" s="5">
        <v>285617000000</v>
      </c>
      <c r="L38" s="5">
        <v>665850000000</v>
      </c>
      <c r="M38" s="5">
        <v>924906000000</v>
      </c>
      <c r="N38" s="7">
        <v>1066467000000</v>
      </c>
    </row>
    <row r="39" spans="1:14" ht="15.75" x14ac:dyDescent="0.25">
      <c r="A39" s="3">
        <v>35</v>
      </c>
      <c r="B39" s="3" t="s">
        <v>122</v>
      </c>
      <c r="C39" s="3" t="s">
        <v>123</v>
      </c>
      <c r="D39" s="8">
        <v>33058</v>
      </c>
      <c r="E39" s="5">
        <v>19037918806473</v>
      </c>
      <c r="F39" s="5">
        <v>19777500514550</v>
      </c>
      <c r="G39" s="5">
        <v>19917653265528</v>
      </c>
      <c r="H39" s="5">
        <v>22276160695411</v>
      </c>
      <c r="I39" s="5">
        <v>23870404962472</v>
      </c>
      <c r="J39" s="5">
        <v>2051404206764</v>
      </c>
      <c r="K39" s="5">
        <v>2098168514645</v>
      </c>
      <c r="L39" s="5">
        <v>1211052647953</v>
      </c>
      <c r="M39" s="5">
        <v>1970064538149</v>
      </c>
      <c r="N39" s="5">
        <v>3244872091221</v>
      </c>
    </row>
    <row r="40" spans="1:14" ht="15.75" x14ac:dyDescent="0.25">
      <c r="A40" s="3">
        <v>36</v>
      </c>
      <c r="B40" s="3" t="s">
        <v>132</v>
      </c>
      <c r="C40" s="3" t="s">
        <v>133</v>
      </c>
      <c r="D40" s="8">
        <v>43361</v>
      </c>
      <c r="E40" s="5">
        <v>119708955785</v>
      </c>
      <c r="F40" s="5">
        <v>112591210595</v>
      </c>
      <c r="G40" s="7">
        <v>13296259876000</v>
      </c>
      <c r="H40" s="7">
        <v>28009932530000</v>
      </c>
      <c r="I40" s="7">
        <v>33712005494000</v>
      </c>
      <c r="J40" s="5">
        <v>-1236402757</v>
      </c>
      <c r="K40" s="5">
        <v>224178056</v>
      </c>
      <c r="L40" s="5">
        <v>1680076000</v>
      </c>
      <c r="M40" s="5">
        <v>288311135000</v>
      </c>
      <c r="N40" s="5">
        <v>780679186000</v>
      </c>
    </row>
    <row r="41" spans="1:14" ht="15.75" x14ac:dyDescent="0.25">
      <c r="A41" s="3">
        <v>37</v>
      </c>
      <c r="B41" s="3" t="s">
        <v>138</v>
      </c>
      <c r="C41" s="3" t="s">
        <v>139</v>
      </c>
      <c r="D41" s="8">
        <v>34625</v>
      </c>
      <c r="E41" s="5">
        <v>763492320252</v>
      </c>
      <c r="F41" s="5">
        <v>765375539783</v>
      </c>
      <c r="G41" s="11">
        <v>708894784885</v>
      </c>
      <c r="H41" s="11">
        <v>705620167464</v>
      </c>
      <c r="I41" s="11">
        <v>151973453634</v>
      </c>
      <c r="J41" s="5">
        <v>-25762573884</v>
      </c>
      <c r="K41" s="5">
        <v>-52304824027</v>
      </c>
      <c r="L41" s="20">
        <v>-81182064990</v>
      </c>
      <c r="M41" s="20">
        <v>-25834965122</v>
      </c>
      <c r="N41" s="17">
        <v>143397423734</v>
      </c>
    </row>
    <row r="42" spans="1:14" ht="15.75" x14ac:dyDescent="0.25">
      <c r="A42" s="3">
        <v>38</v>
      </c>
      <c r="B42" s="3" t="s">
        <v>140</v>
      </c>
      <c r="C42" s="3" t="s">
        <v>141</v>
      </c>
      <c r="D42" s="8">
        <v>43794</v>
      </c>
      <c r="E42" s="5">
        <v>3255607109573</v>
      </c>
      <c r="F42" s="5">
        <v>3401723398441</v>
      </c>
      <c r="G42" s="17">
        <v>3731907652769</v>
      </c>
      <c r="H42" s="17">
        <v>4140857067187</v>
      </c>
      <c r="I42" s="17">
        <v>4181183763101</v>
      </c>
      <c r="J42" s="5">
        <v>-160987619452</v>
      </c>
      <c r="K42" s="5">
        <v>26500634368</v>
      </c>
      <c r="L42" s="17">
        <v>213841959820</v>
      </c>
      <c r="M42" s="17">
        <v>257682130697</v>
      </c>
      <c r="N42" s="17">
        <v>549244004886</v>
      </c>
    </row>
    <row r="43" spans="1:14" ht="15.75" x14ac:dyDescent="0.25">
      <c r="A43" s="3">
        <v>39</v>
      </c>
      <c r="B43" s="3" t="s">
        <v>144</v>
      </c>
      <c r="C43" s="3" t="s">
        <v>145</v>
      </c>
      <c r="D43" s="8">
        <v>40357</v>
      </c>
      <c r="E43" s="5">
        <v>4682083844951</v>
      </c>
      <c r="F43" s="5">
        <v>4452166671985</v>
      </c>
      <c r="G43" s="17">
        <v>4191284422677</v>
      </c>
      <c r="H43" s="17">
        <v>4130321616083</v>
      </c>
      <c r="I43" s="17">
        <v>3943518425042</v>
      </c>
      <c r="J43" s="5">
        <v>236518557420</v>
      </c>
      <c r="K43" s="5">
        <v>168610282478</v>
      </c>
      <c r="L43" s="17">
        <v>283602993676</v>
      </c>
      <c r="M43" s="11">
        <v>432247722254</v>
      </c>
      <c r="N43" s="5">
        <v>333300420963</v>
      </c>
    </row>
    <row r="44" spans="1:14" ht="15.75" x14ac:dyDescent="0.25">
      <c r="A44" s="3">
        <v>40</v>
      </c>
      <c r="B44" s="3" t="s">
        <v>146</v>
      </c>
      <c r="C44" s="3" t="s">
        <v>147</v>
      </c>
      <c r="D44" s="8">
        <v>39251</v>
      </c>
      <c r="E44" s="5">
        <v>9466943000000</v>
      </c>
      <c r="F44" s="5">
        <v>9744680000000</v>
      </c>
      <c r="G44" s="5">
        <v>9751365000000</v>
      </c>
      <c r="H44" s="5">
        <v>10243238000000</v>
      </c>
      <c r="I44" s="5">
        <v>10067533000000</v>
      </c>
      <c r="J44" s="5">
        <v>39996000000</v>
      </c>
      <c r="K44" s="10">
        <v>-191747000000</v>
      </c>
      <c r="L44" s="5">
        <v>814715000000</v>
      </c>
      <c r="M44" s="5">
        <v>1039443000000</v>
      </c>
      <c r="N44" s="5">
        <v>440779000000</v>
      </c>
    </row>
    <row r="45" spans="1:14" ht="15.75" x14ac:dyDescent="0.25">
      <c r="A45" s="3">
        <v>41</v>
      </c>
      <c r="B45" s="3" t="s">
        <v>148</v>
      </c>
      <c r="C45" s="3" t="s">
        <v>149</v>
      </c>
      <c r="D45" s="8">
        <v>40703</v>
      </c>
      <c r="E45" s="5">
        <v>34910838000000</v>
      </c>
      <c r="F45" s="5">
        <v>35395264000000</v>
      </c>
      <c r="G45" s="5">
        <v>35979302000000</v>
      </c>
      <c r="H45" s="5">
        <v>36113081000000</v>
      </c>
      <c r="I45" s="5">
        <v>35012351000000</v>
      </c>
      <c r="J45" s="5">
        <v>-642202000000</v>
      </c>
      <c r="K45" s="5">
        <v>340285000000</v>
      </c>
      <c r="L45" s="5">
        <v>1333747000000</v>
      </c>
      <c r="M45" s="5">
        <v>1509605000000</v>
      </c>
      <c r="N45" s="5">
        <v>926778000000</v>
      </c>
    </row>
    <row r="46" spans="1:14" ht="15.75" x14ac:dyDescent="0.25">
      <c r="A46" s="3">
        <v>42</v>
      </c>
      <c r="B46" s="3" t="s">
        <v>150</v>
      </c>
      <c r="C46" s="3" t="s">
        <v>151</v>
      </c>
      <c r="D46" s="8">
        <v>35426</v>
      </c>
      <c r="E46" s="5">
        <v>2470793000000</v>
      </c>
      <c r="F46" s="5">
        <v>2592850000000</v>
      </c>
      <c r="G46" s="5">
        <v>1868100000000</v>
      </c>
      <c r="H46" s="7">
        <v>3002424000000</v>
      </c>
      <c r="I46" s="5">
        <v>3281471000000</v>
      </c>
      <c r="J46" s="5">
        <v>79776000000</v>
      </c>
      <c r="K46" s="5">
        <v>28266000000</v>
      </c>
      <c r="L46" s="5">
        <v>15065000000</v>
      </c>
      <c r="M46" s="20">
        <v>-218103000000</v>
      </c>
      <c r="N46" s="20">
        <v>-17315000000</v>
      </c>
    </row>
    <row r="47" spans="1:14" ht="15.75" x14ac:dyDescent="0.25">
      <c r="A47" s="3">
        <v>43</v>
      </c>
      <c r="B47" s="3" t="s">
        <v>152</v>
      </c>
      <c r="C47" s="3" t="s">
        <v>153</v>
      </c>
      <c r="D47" s="8">
        <v>33974</v>
      </c>
      <c r="E47" s="5">
        <v>1820383352811</v>
      </c>
      <c r="F47" s="5">
        <v>1768660546754</v>
      </c>
      <c r="G47" s="11">
        <v>1970428120056</v>
      </c>
      <c r="H47" s="11">
        <v>2042199577083</v>
      </c>
      <c r="I47" s="11">
        <v>1839622473747</v>
      </c>
      <c r="J47" s="11">
        <v>957169058</v>
      </c>
      <c r="K47" s="11">
        <v>5415741808</v>
      </c>
      <c r="L47" s="11">
        <v>29707421605</v>
      </c>
      <c r="M47" s="11">
        <v>86635603936</v>
      </c>
      <c r="N47" s="11">
        <v>2306736526</v>
      </c>
    </row>
    <row r="48" spans="1:14" ht="15.75" x14ac:dyDescent="0.25">
      <c r="A48" s="3">
        <v>44</v>
      </c>
      <c r="B48" s="3" t="s">
        <v>154</v>
      </c>
      <c r="C48" s="3" t="s">
        <v>155</v>
      </c>
      <c r="D48" s="8">
        <v>34220</v>
      </c>
      <c r="E48" s="5">
        <v>790845543826</v>
      </c>
      <c r="F48" s="11">
        <v>773863042440</v>
      </c>
      <c r="G48" s="11">
        <v>889125250792</v>
      </c>
      <c r="H48" s="11">
        <v>1033289474829</v>
      </c>
      <c r="I48" s="11">
        <v>1282739303035</v>
      </c>
      <c r="J48" s="11">
        <v>44943627900</v>
      </c>
      <c r="K48" s="11">
        <v>42520246722</v>
      </c>
      <c r="L48" s="11">
        <v>84524160228</v>
      </c>
      <c r="M48" s="11">
        <v>74865302076</v>
      </c>
      <c r="N48" s="11">
        <v>78089597225</v>
      </c>
    </row>
    <row r="49" spans="1:14" ht="15.75" x14ac:dyDescent="0.25">
      <c r="A49" s="3">
        <v>45</v>
      </c>
      <c r="B49" s="3" t="s">
        <v>160</v>
      </c>
      <c r="C49" s="3" t="s">
        <v>161</v>
      </c>
      <c r="D49" s="8">
        <v>41620</v>
      </c>
      <c r="E49" s="5">
        <v>3106981000000</v>
      </c>
      <c r="F49" s="5">
        <v>12775930059000</v>
      </c>
      <c r="G49" s="5">
        <v>13850610076000</v>
      </c>
      <c r="H49" s="5">
        <v>11136909800000</v>
      </c>
      <c r="I49" s="5">
        <v>11810444633000</v>
      </c>
      <c r="J49" s="5">
        <v>638676000000</v>
      </c>
      <c r="K49" s="5">
        <v>580854940000</v>
      </c>
      <c r="L49" s="5">
        <v>1526870974000</v>
      </c>
      <c r="M49" s="5">
        <v>1474921840000</v>
      </c>
      <c r="N49" s="5">
        <v>344015625000</v>
      </c>
    </row>
    <row r="50" spans="1:14" ht="15.75" x14ac:dyDescent="0.25">
      <c r="A50" s="3">
        <v>46</v>
      </c>
      <c r="B50" s="3" t="s">
        <v>166</v>
      </c>
      <c r="C50" s="3" t="s">
        <v>167</v>
      </c>
      <c r="D50" s="8">
        <v>35415</v>
      </c>
      <c r="E50" s="5">
        <v>2881563083954</v>
      </c>
      <c r="F50" s="5">
        <v>3448995059882</v>
      </c>
      <c r="G50" s="11">
        <v>3919243683748</v>
      </c>
      <c r="H50" s="11">
        <v>4590737849889</v>
      </c>
      <c r="I50" s="5">
        <v>5482234635262</v>
      </c>
      <c r="J50" s="11">
        <v>482590522840</v>
      </c>
      <c r="K50" s="11">
        <v>628628879549</v>
      </c>
      <c r="L50" s="11">
        <v>617573766863</v>
      </c>
      <c r="M50" s="11">
        <v>624524005786</v>
      </c>
      <c r="N50" s="5">
        <v>917794022711</v>
      </c>
    </row>
    <row r="51" spans="1:14" ht="15.75" x14ac:dyDescent="0.25">
      <c r="A51" s="3">
        <v>47</v>
      </c>
      <c r="B51" s="3" t="s">
        <v>172</v>
      </c>
      <c r="C51" s="3" t="s">
        <v>173</v>
      </c>
      <c r="D51" s="8">
        <v>36570</v>
      </c>
      <c r="E51" s="5">
        <v>17363003000000</v>
      </c>
      <c r="F51" s="5">
        <v>19431293000000</v>
      </c>
      <c r="G51" s="5">
        <v>21084017000000</v>
      </c>
      <c r="H51" s="5">
        <v>23673644000000</v>
      </c>
      <c r="I51" s="5">
        <v>25883325000000</v>
      </c>
      <c r="J51" s="5">
        <v>661034000000</v>
      </c>
      <c r="K51" s="5">
        <v>680730000000</v>
      </c>
      <c r="L51" s="5">
        <v>791916000000</v>
      </c>
      <c r="M51" s="5">
        <v>801440000000</v>
      </c>
      <c r="N51" s="5">
        <v>612218000000</v>
      </c>
    </row>
    <row r="52" spans="1:14" ht="15.75" x14ac:dyDescent="0.25">
      <c r="A52" s="3">
        <v>48</v>
      </c>
      <c r="B52" s="3" t="s">
        <v>174</v>
      </c>
      <c r="C52" s="3" t="s">
        <v>175</v>
      </c>
      <c r="D52" s="8">
        <v>33035</v>
      </c>
      <c r="E52" s="5">
        <v>2995872438975</v>
      </c>
      <c r="F52" s="5">
        <v>3361956197960</v>
      </c>
      <c r="G52" s="5">
        <v>3403961007490</v>
      </c>
      <c r="H52" s="7">
        <v>4178952000000</v>
      </c>
      <c r="I52" s="7">
        <v>4566006000000</v>
      </c>
      <c r="J52" s="5">
        <v>428418484105</v>
      </c>
      <c r="K52" s="5">
        <v>478561152411</v>
      </c>
      <c r="L52" s="5">
        <v>481109483989</v>
      </c>
      <c r="M52" s="5">
        <v>478266000000</v>
      </c>
      <c r="N52" s="7">
        <v>441099000000</v>
      </c>
    </row>
    <row r="53" spans="1:14" ht="15.75" x14ac:dyDescent="0.25">
      <c r="A53" s="3">
        <v>49</v>
      </c>
      <c r="B53" s="3" t="s">
        <v>184</v>
      </c>
      <c r="C53" s="3" t="s">
        <v>185</v>
      </c>
      <c r="D53" s="8">
        <v>33056</v>
      </c>
      <c r="E53" s="5">
        <v>6608422000000</v>
      </c>
      <c r="F53" s="5">
        <v>8754116000000</v>
      </c>
      <c r="G53" s="17">
        <v>7406856000000</v>
      </c>
      <c r="H53" s="5">
        <v>7376375000000</v>
      </c>
      <c r="I53" s="5">
        <v>7523956000000</v>
      </c>
      <c r="J53" s="5">
        <v>1035865000000</v>
      </c>
      <c r="K53" s="5">
        <v>1109666000000</v>
      </c>
      <c r="L53" s="17">
        <v>1276793000000</v>
      </c>
      <c r="M53" s="5">
        <v>965486000000</v>
      </c>
      <c r="N53" s="5">
        <v>1186161000000</v>
      </c>
    </row>
    <row r="54" spans="1:14" ht="15.75" x14ac:dyDescent="0.25">
      <c r="A54" s="3">
        <v>50</v>
      </c>
      <c r="B54" s="3" t="s">
        <v>186</v>
      </c>
      <c r="C54" s="3" t="s">
        <v>187</v>
      </c>
      <c r="D54" s="8">
        <v>32938</v>
      </c>
      <c r="E54" s="5">
        <v>8399862000000</v>
      </c>
      <c r="F54" s="5">
        <v>7576090000000</v>
      </c>
      <c r="G54" s="5">
        <v>8258457000000</v>
      </c>
      <c r="H54" s="5">
        <v>4540302000000</v>
      </c>
      <c r="I54" s="5">
        <v>4559725000000</v>
      </c>
      <c r="J54" s="10">
        <v>-4893138000000</v>
      </c>
      <c r="K54" s="10">
        <v>-954115000000</v>
      </c>
      <c r="L54" s="5">
        <v>117509000000</v>
      </c>
      <c r="M54" s="5">
        <v>930207000000</v>
      </c>
      <c r="N54" s="5">
        <v>26137000000</v>
      </c>
    </row>
    <row r="55" spans="1:14" ht="15.75" x14ac:dyDescent="0.25">
      <c r="A55" s="3">
        <v>51</v>
      </c>
      <c r="B55" s="3" t="s">
        <v>188</v>
      </c>
      <c r="C55" s="3" t="s">
        <v>189</v>
      </c>
      <c r="D55" s="8">
        <v>37064</v>
      </c>
      <c r="E55" s="5">
        <v>107757084046</v>
      </c>
      <c r="F55" s="5">
        <v>92627105867</v>
      </c>
      <c r="G55" s="5">
        <v>100505085001</v>
      </c>
      <c r="H55" s="5">
        <v>97504907444</v>
      </c>
      <c r="I55" s="5">
        <v>131935413522</v>
      </c>
      <c r="J55" s="10">
        <v>-3009213053</v>
      </c>
      <c r="K55" s="10">
        <v>-1465267839</v>
      </c>
      <c r="L55" s="10">
        <v>-1697299838</v>
      </c>
      <c r="M55" s="10">
        <v>-4066618528</v>
      </c>
      <c r="N55" s="5">
        <v>218571989</v>
      </c>
    </row>
    <row r="58" spans="1:14" x14ac:dyDescent="0.25">
      <c r="A58" t="s">
        <v>215</v>
      </c>
    </row>
    <row r="59" spans="1:14" ht="15.75" x14ac:dyDescent="0.25">
      <c r="A59" s="3">
        <v>1</v>
      </c>
      <c r="B59" s="3" t="s">
        <v>20</v>
      </c>
      <c r="C59" s="3" t="s">
        <v>21</v>
      </c>
      <c r="D59" s="8">
        <v>41402</v>
      </c>
      <c r="E59" s="14">
        <v>625708104</v>
      </c>
      <c r="F59" s="14">
        <v>636143812</v>
      </c>
      <c r="G59" s="14">
        <v>645207106</v>
      </c>
      <c r="H59" s="14">
        <v>602590474</v>
      </c>
      <c r="I59" s="5">
        <v>614072260</v>
      </c>
      <c r="J59" s="14">
        <v>-4558192</v>
      </c>
      <c r="K59" s="14">
        <v>2210825</v>
      </c>
      <c r="L59" s="14">
        <v>36586954</v>
      </c>
      <c r="M59" s="14">
        <v>21155288</v>
      </c>
      <c r="N59" s="5">
        <v>1901654</v>
      </c>
    </row>
    <row r="60" spans="1:14" ht="15.75" x14ac:dyDescent="0.25">
      <c r="A60" s="3">
        <v>2</v>
      </c>
      <c r="B60" s="3" t="s">
        <v>74</v>
      </c>
      <c r="C60" s="3" t="s">
        <v>75</v>
      </c>
      <c r="D60" s="8">
        <v>37274</v>
      </c>
      <c r="E60" s="5">
        <v>426269039</v>
      </c>
      <c r="F60" s="18">
        <v>440917819</v>
      </c>
      <c r="G60" s="18">
        <v>537640594</v>
      </c>
      <c r="H60" s="18">
        <v>461463695</v>
      </c>
      <c r="I60" s="18">
        <v>490845435</v>
      </c>
      <c r="J60" s="18">
        <v>11343554</v>
      </c>
      <c r="K60" s="18">
        <v>19476235</v>
      </c>
      <c r="L60" s="18">
        <v>28053043</v>
      </c>
      <c r="M60" s="18">
        <v>32827300</v>
      </c>
      <c r="N60" s="18">
        <v>24733438</v>
      </c>
    </row>
  </sheetData>
  <mergeCells count="2">
    <mergeCell ref="E3:I3"/>
    <mergeCell ref="J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8"/>
  <sheetViews>
    <sheetView topLeftCell="J1" workbookViewId="0">
      <selection activeCell="N13" sqref="N13"/>
    </sheetView>
  </sheetViews>
  <sheetFormatPr defaultRowHeight="15" x14ac:dyDescent="0.25"/>
  <cols>
    <col min="1" max="1" width="3.85546875" bestFit="1" customWidth="1"/>
    <col min="3" max="3" width="27.28515625" customWidth="1"/>
    <col min="4" max="4" width="11.7109375" customWidth="1"/>
    <col min="5" max="5" width="17.140625" hidden="1" customWidth="1"/>
    <col min="6" max="6" width="18.28515625" hidden="1" customWidth="1"/>
    <col min="7" max="7" width="17" hidden="1" customWidth="1"/>
    <col min="8" max="9" width="17.140625" hidden="1" customWidth="1"/>
    <col min="10" max="11" width="18" bestFit="1" customWidth="1"/>
    <col min="12" max="13" width="18.140625" customWidth="1"/>
    <col min="14" max="14" width="17.28515625" bestFit="1" customWidth="1"/>
  </cols>
  <sheetData>
    <row r="1" spans="1:14" x14ac:dyDescent="0.25">
      <c r="A1" t="s">
        <v>216</v>
      </c>
    </row>
    <row r="3" spans="1:14" x14ac:dyDescent="0.25">
      <c r="A3" s="1" t="s">
        <v>0</v>
      </c>
      <c r="B3" s="1" t="s">
        <v>1</v>
      </c>
      <c r="C3" s="1" t="s">
        <v>2</v>
      </c>
      <c r="D3" s="2" t="s">
        <v>3</v>
      </c>
      <c r="E3" s="33" t="s">
        <v>4</v>
      </c>
      <c r="F3" s="34"/>
      <c r="G3" s="34"/>
      <c r="H3" s="34"/>
      <c r="I3" s="34"/>
      <c r="J3" s="33" t="s">
        <v>5</v>
      </c>
      <c r="K3" s="34"/>
      <c r="L3" s="34"/>
      <c r="M3" s="34"/>
      <c r="N3" s="34"/>
    </row>
    <row r="4" spans="1:14" x14ac:dyDescent="0.25">
      <c r="A4" s="1"/>
      <c r="B4" s="1"/>
      <c r="C4" s="1"/>
      <c r="D4" s="2"/>
      <c r="E4" s="1">
        <v>2019</v>
      </c>
      <c r="F4" s="1">
        <v>2020</v>
      </c>
      <c r="G4" s="1">
        <v>2021</v>
      </c>
      <c r="H4" s="1">
        <v>2022</v>
      </c>
      <c r="I4" s="1">
        <v>2023</v>
      </c>
      <c r="J4" s="1">
        <v>2019</v>
      </c>
      <c r="K4" s="1">
        <v>2020</v>
      </c>
      <c r="L4" s="1">
        <v>2021</v>
      </c>
      <c r="M4" s="1">
        <v>2022</v>
      </c>
      <c r="N4" s="1">
        <v>2023</v>
      </c>
    </row>
    <row r="5" spans="1:14" x14ac:dyDescent="0.25">
      <c r="A5" s="3">
        <v>1</v>
      </c>
      <c r="B5" s="3" t="s">
        <v>6</v>
      </c>
      <c r="C5" s="3" t="s">
        <v>7</v>
      </c>
      <c r="D5" s="4">
        <v>35773</v>
      </c>
      <c r="E5" s="5">
        <v>26974124000000</v>
      </c>
      <c r="F5" s="5">
        <v>27781231000000</v>
      </c>
      <c r="G5" s="6">
        <v>30399906000000</v>
      </c>
      <c r="H5" s="6">
        <v>29249340000000</v>
      </c>
      <c r="I5" s="5">
        <v>28846243000000</v>
      </c>
      <c r="J5" s="26">
        <v>243629000000</v>
      </c>
      <c r="K5" s="26">
        <v>893779000000</v>
      </c>
      <c r="L5" s="26">
        <v>2067362000000</v>
      </c>
      <c r="M5" s="27">
        <v>1792050000000</v>
      </c>
      <c r="N5" s="26">
        <v>1088170000000</v>
      </c>
    </row>
    <row r="6" spans="1:14" ht="15.75" x14ac:dyDescent="0.25">
      <c r="A6" s="3">
        <v>2</v>
      </c>
      <c r="B6" s="3" t="s">
        <v>8</v>
      </c>
      <c r="C6" s="3" t="s">
        <v>9</v>
      </c>
      <c r="D6" s="8">
        <v>34498</v>
      </c>
      <c r="E6" s="9">
        <v>822375000000</v>
      </c>
      <c r="F6" s="5">
        <v>958791000000</v>
      </c>
      <c r="G6" s="6">
        <v>1304108000000</v>
      </c>
      <c r="H6" s="6">
        <v>1645582000000</v>
      </c>
      <c r="I6" s="5">
        <v>2085182000000</v>
      </c>
      <c r="J6" s="28">
        <v>83885000000</v>
      </c>
      <c r="K6" s="26">
        <v>135789000000</v>
      </c>
      <c r="L6" s="29">
        <v>265758000000</v>
      </c>
      <c r="M6" s="29">
        <v>364972000000</v>
      </c>
      <c r="N6" s="26">
        <v>395798000000</v>
      </c>
    </row>
    <row r="7" spans="1:14" ht="15.75" x14ac:dyDescent="0.25">
      <c r="A7" s="3">
        <v>3</v>
      </c>
      <c r="B7" s="3" t="s">
        <v>30</v>
      </c>
      <c r="C7" s="3" t="s">
        <v>31</v>
      </c>
      <c r="D7" s="8">
        <v>39230</v>
      </c>
      <c r="E7" s="5">
        <v>2941056000000</v>
      </c>
      <c r="F7" s="5">
        <v>2914979000000</v>
      </c>
      <c r="G7" s="6">
        <v>3132202000000</v>
      </c>
      <c r="H7" s="6">
        <v>3410481000000</v>
      </c>
      <c r="I7" s="5">
        <v>3901820000000</v>
      </c>
      <c r="J7" s="26">
        <v>306952000000</v>
      </c>
      <c r="K7" s="26">
        <v>275667000000</v>
      </c>
      <c r="L7" s="26">
        <v>380992000000</v>
      </c>
      <c r="M7" s="26">
        <v>523242000000</v>
      </c>
      <c r="N7" s="26">
        <v>595740000000</v>
      </c>
    </row>
    <row r="8" spans="1:14" ht="15.75" x14ac:dyDescent="0.25">
      <c r="A8" s="3">
        <v>4</v>
      </c>
      <c r="B8" s="3" t="s">
        <v>36</v>
      </c>
      <c r="C8" s="3" t="s">
        <v>37</v>
      </c>
      <c r="D8" s="8">
        <v>34827</v>
      </c>
      <c r="E8" s="9">
        <v>2999767000000</v>
      </c>
      <c r="F8" s="9">
        <v>2963007000000</v>
      </c>
      <c r="G8" s="6">
        <v>2993218000000</v>
      </c>
      <c r="H8" s="17">
        <v>3173651000000</v>
      </c>
      <c r="I8" s="5">
        <v>3327846000000</v>
      </c>
      <c r="J8" s="28">
        <v>64021000000</v>
      </c>
      <c r="K8" s="28">
        <v>67093000000</v>
      </c>
      <c r="L8" s="26">
        <v>91723000000</v>
      </c>
      <c r="M8" s="30">
        <v>93065000000</v>
      </c>
      <c r="N8" s="26">
        <v>102542000000</v>
      </c>
    </row>
    <row r="9" spans="1:14" ht="15.75" x14ac:dyDescent="0.25">
      <c r="A9" s="3">
        <v>5</v>
      </c>
      <c r="B9" s="3" t="s">
        <v>40</v>
      </c>
      <c r="C9" s="3" t="s">
        <v>41</v>
      </c>
      <c r="D9" s="8">
        <v>43088</v>
      </c>
      <c r="E9" s="9">
        <v>1057529235986</v>
      </c>
      <c r="F9" s="9">
        <v>1086873666641</v>
      </c>
      <c r="G9" s="11">
        <v>1146235578463</v>
      </c>
      <c r="H9" s="6">
        <v>1074777460412</v>
      </c>
      <c r="I9" s="5">
        <v>1088726193209</v>
      </c>
      <c r="J9" s="26">
        <v>76758829457</v>
      </c>
      <c r="K9" s="26">
        <v>44045828312</v>
      </c>
      <c r="L9" s="26">
        <v>99278807290</v>
      </c>
      <c r="M9" s="26">
        <v>121257336904</v>
      </c>
      <c r="N9" s="26">
        <v>127426464539</v>
      </c>
    </row>
    <row r="10" spans="1:14" ht="15.75" customHeight="1" x14ac:dyDescent="0.25">
      <c r="A10" s="3">
        <v>6</v>
      </c>
      <c r="B10" s="3" t="s">
        <v>44</v>
      </c>
      <c r="C10" s="3" t="s">
        <v>45</v>
      </c>
      <c r="D10" s="8">
        <v>35255</v>
      </c>
      <c r="E10" s="9">
        <v>1393079542074</v>
      </c>
      <c r="F10" s="9">
        <v>1566673828068</v>
      </c>
      <c r="G10" s="6">
        <v>1697387196209</v>
      </c>
      <c r="H10" s="6">
        <v>1718287453575</v>
      </c>
      <c r="I10" s="5">
        <v>1893560797758</v>
      </c>
      <c r="J10" s="28">
        <v>215459200242</v>
      </c>
      <c r="K10" s="28">
        <v>181812593992</v>
      </c>
      <c r="L10" s="29">
        <v>187066990085</v>
      </c>
      <c r="M10" s="29">
        <v>220704543072</v>
      </c>
      <c r="N10" s="26">
        <v>153574779624</v>
      </c>
    </row>
    <row r="11" spans="1:14" ht="15.75" x14ac:dyDescent="0.25">
      <c r="A11" s="3">
        <v>7</v>
      </c>
      <c r="B11" s="3" t="s">
        <v>46</v>
      </c>
      <c r="C11" s="3" t="s">
        <v>47</v>
      </c>
      <c r="D11" s="8">
        <v>42860</v>
      </c>
      <c r="E11" s="9">
        <v>1245144303719</v>
      </c>
      <c r="F11" s="9">
        <v>1310940121622</v>
      </c>
      <c r="G11" s="6">
        <v>1348181576913</v>
      </c>
      <c r="H11" s="6">
        <v>1790304606780</v>
      </c>
      <c r="I11" s="6">
        <v>2296227711688</v>
      </c>
      <c r="J11" s="28">
        <v>130756461708</v>
      </c>
      <c r="K11" s="28">
        <v>132772234495</v>
      </c>
      <c r="L11" s="29">
        <v>180711667020</v>
      </c>
      <c r="M11" s="29">
        <v>195465706676</v>
      </c>
      <c r="N11" s="29">
        <v>324092143202</v>
      </c>
    </row>
    <row r="12" spans="1:14" ht="15.75" x14ac:dyDescent="0.25">
      <c r="A12" s="3">
        <v>8</v>
      </c>
      <c r="B12" s="3" t="s">
        <v>52</v>
      </c>
      <c r="C12" s="3" t="s">
        <v>53</v>
      </c>
      <c r="D12" s="8">
        <v>33315</v>
      </c>
      <c r="E12" s="9">
        <v>29109408000000</v>
      </c>
      <c r="F12" s="6">
        <v>31159291000000</v>
      </c>
      <c r="G12" s="6">
        <v>35446051000000</v>
      </c>
      <c r="H12" s="6">
        <v>5777073000000</v>
      </c>
      <c r="I12" s="5">
        <v>40970800000000</v>
      </c>
      <c r="J12" s="28">
        <v>3642226000000</v>
      </c>
      <c r="K12" s="26">
        <v>3845833000000</v>
      </c>
      <c r="L12" s="30">
        <v>3619010000000</v>
      </c>
      <c r="M12" s="30">
        <v>2930357000000</v>
      </c>
      <c r="N12" s="30">
        <v>2318088000000</v>
      </c>
    </row>
    <row r="13" spans="1:14" ht="15.75" x14ac:dyDescent="0.25">
      <c r="A13" s="3">
        <v>9</v>
      </c>
      <c r="B13" s="3" t="s">
        <v>62</v>
      </c>
      <c r="C13" s="3" t="s">
        <v>63</v>
      </c>
      <c r="D13" s="8">
        <v>30739</v>
      </c>
      <c r="E13" s="9">
        <v>1425983722000</v>
      </c>
      <c r="F13" s="9">
        <v>1225580913000</v>
      </c>
      <c r="G13" s="6">
        <v>1308722065000</v>
      </c>
      <c r="H13" s="6">
        <v>1307186367000</v>
      </c>
      <c r="I13" s="5">
        <v>1208050010000</v>
      </c>
      <c r="J13" s="28">
        <v>317815177000</v>
      </c>
      <c r="K13" s="28">
        <v>123465762000</v>
      </c>
      <c r="L13" s="26">
        <v>187992998000</v>
      </c>
      <c r="M13" s="29">
        <v>230065807000</v>
      </c>
      <c r="N13" s="29">
        <v>199611841000</v>
      </c>
    </row>
    <row r="14" spans="1:14" ht="15.75" x14ac:dyDescent="0.25">
      <c r="A14" s="3">
        <v>10</v>
      </c>
      <c r="B14" s="3" t="s">
        <v>68</v>
      </c>
      <c r="C14" s="3" t="s">
        <v>69</v>
      </c>
      <c r="D14" s="8">
        <v>41439</v>
      </c>
      <c r="E14" s="5">
        <v>11620821000000</v>
      </c>
      <c r="F14" s="5">
        <v>14151383000000</v>
      </c>
      <c r="G14" s="6">
        <v>13712160000000</v>
      </c>
      <c r="H14" s="6">
        <v>15357229000000</v>
      </c>
      <c r="I14" s="6">
        <v>16178278000000</v>
      </c>
      <c r="J14" s="26">
        <v>178164000000</v>
      </c>
      <c r="K14" s="29">
        <v>478171000000</v>
      </c>
      <c r="L14" s="29">
        <v>739649000000</v>
      </c>
      <c r="M14" s="29">
        <v>1206587000000</v>
      </c>
      <c r="N14" s="29">
        <v>841665000000</v>
      </c>
    </row>
    <row r="15" spans="1:14" ht="15.75" x14ac:dyDescent="0.25">
      <c r="A15" s="3">
        <v>11</v>
      </c>
      <c r="B15" s="3" t="s">
        <v>80</v>
      </c>
      <c r="C15" s="3" t="s">
        <v>81</v>
      </c>
      <c r="D15" s="8">
        <v>43383</v>
      </c>
      <c r="E15" s="5">
        <v>5063067672414</v>
      </c>
      <c r="F15" s="5">
        <v>6570969641033</v>
      </c>
      <c r="G15" s="6">
        <v>6766602280143</v>
      </c>
      <c r="H15" s="17">
        <v>7327371934290</v>
      </c>
      <c r="I15" s="17">
        <v>7427707902688</v>
      </c>
      <c r="J15" s="26">
        <v>435766359480</v>
      </c>
      <c r="K15" s="26">
        <v>245103761907</v>
      </c>
      <c r="L15" s="26">
        <v>492637672186</v>
      </c>
      <c r="M15" s="31">
        <v>521714035585</v>
      </c>
      <c r="N15" s="30">
        <v>601467293291</v>
      </c>
    </row>
    <row r="16" spans="1:14" ht="15.75" x14ac:dyDescent="0.25">
      <c r="A16" s="3">
        <v>12</v>
      </c>
      <c r="B16" s="3" t="s">
        <v>92</v>
      </c>
      <c r="C16" s="3" t="s">
        <v>93</v>
      </c>
      <c r="D16" s="8">
        <v>40458</v>
      </c>
      <c r="E16" s="5">
        <v>38709314000000</v>
      </c>
      <c r="F16" s="5">
        <v>103588325000000</v>
      </c>
      <c r="G16" s="11">
        <v>118015311000000</v>
      </c>
      <c r="H16" s="11">
        <v>115305536000000</v>
      </c>
      <c r="I16" s="11">
        <v>119267976000000</v>
      </c>
      <c r="J16" s="26">
        <v>5360029000000</v>
      </c>
      <c r="K16" s="26">
        <v>7418574000000</v>
      </c>
      <c r="L16" s="31">
        <v>7911943000000</v>
      </c>
      <c r="M16" s="31">
        <v>5722194000000</v>
      </c>
      <c r="N16" s="31">
        <v>8465123000000</v>
      </c>
    </row>
    <row r="17" spans="1:14" ht="15.75" x14ac:dyDescent="0.25">
      <c r="A17" s="3">
        <v>13</v>
      </c>
      <c r="B17" s="3" t="s">
        <v>96</v>
      </c>
      <c r="C17" s="3" t="s">
        <v>97</v>
      </c>
      <c r="D17" s="8">
        <v>34529</v>
      </c>
      <c r="E17" s="5">
        <v>96198559000000</v>
      </c>
      <c r="F17" s="5">
        <v>163136516000000</v>
      </c>
      <c r="G17" s="6">
        <v>179356193000000</v>
      </c>
      <c r="H17" s="11">
        <v>180433300000000</v>
      </c>
      <c r="I17" s="11">
        <v>186587957000000</v>
      </c>
      <c r="J17" s="26">
        <v>5902729000000</v>
      </c>
      <c r="K17" s="26">
        <v>8752066000000</v>
      </c>
      <c r="L17" s="29">
        <v>11203585000000</v>
      </c>
      <c r="M17" s="31">
        <v>9192569000000</v>
      </c>
      <c r="N17" s="31">
        <v>11493733000000</v>
      </c>
    </row>
    <row r="18" spans="1:14" ht="15.75" x14ac:dyDescent="0.25">
      <c r="A18" s="3">
        <v>14</v>
      </c>
      <c r="B18" s="3" t="s">
        <v>104</v>
      </c>
      <c r="C18" s="3" t="s">
        <v>105</v>
      </c>
      <c r="D18" s="8">
        <v>32804</v>
      </c>
      <c r="E18" s="5">
        <v>26650895000000</v>
      </c>
      <c r="F18" s="5">
        <v>25951760000000</v>
      </c>
      <c r="G18" s="6">
        <v>28589656000000</v>
      </c>
      <c r="H18" s="6">
        <v>32690887000000</v>
      </c>
      <c r="I18" s="5">
        <v>34109431000000</v>
      </c>
      <c r="J18" s="26">
        <v>1793914000000</v>
      </c>
      <c r="K18" s="26">
        <v>1221904000000</v>
      </c>
      <c r="L18" s="26">
        <v>2130896000000</v>
      </c>
      <c r="M18" s="26">
        <v>1490931000000</v>
      </c>
      <c r="N18" s="26">
        <v>945922000000</v>
      </c>
    </row>
    <row r="19" spans="1:14" ht="15.75" x14ac:dyDescent="0.25">
      <c r="A19" s="3">
        <v>15</v>
      </c>
      <c r="B19" s="3" t="s">
        <v>106</v>
      </c>
      <c r="C19" s="3" t="s">
        <v>107</v>
      </c>
      <c r="D19" s="8">
        <v>43794</v>
      </c>
      <c r="E19" s="5">
        <v>666313386673</v>
      </c>
      <c r="F19" s="5">
        <v>674806910037</v>
      </c>
      <c r="G19" s="11">
        <v>767726284113</v>
      </c>
      <c r="H19" s="11">
        <v>860100358989</v>
      </c>
      <c r="I19" s="11">
        <v>828378354007</v>
      </c>
      <c r="J19" s="26">
        <v>98047666143</v>
      </c>
      <c r="K19" s="26">
        <v>121000016429</v>
      </c>
      <c r="L19" s="31">
        <v>144700268968</v>
      </c>
      <c r="M19" s="31">
        <v>117370750383</v>
      </c>
      <c r="N19" s="31">
        <v>80342415257</v>
      </c>
    </row>
    <row r="20" spans="1:14" ht="15.75" x14ac:dyDescent="0.25">
      <c r="A20" s="3">
        <v>16</v>
      </c>
      <c r="B20" s="3" t="s">
        <v>108</v>
      </c>
      <c r="C20" s="3" t="s">
        <v>109</v>
      </c>
      <c r="D20" s="8">
        <v>35251</v>
      </c>
      <c r="E20" s="5">
        <v>10225322000000</v>
      </c>
      <c r="F20" s="5">
        <v>10922788000000</v>
      </c>
      <c r="G20" s="5">
        <v>11851182000000</v>
      </c>
      <c r="H20" s="5">
        <v>12417013000000</v>
      </c>
      <c r="I20" s="5">
        <v>12514203000000</v>
      </c>
      <c r="J20" s="26">
        <v>252630000000</v>
      </c>
      <c r="K20" s="26">
        <v>695490000000</v>
      </c>
      <c r="L20" s="26">
        <v>990445000000</v>
      </c>
      <c r="M20" s="27">
        <v>1035285000000</v>
      </c>
      <c r="N20" s="27">
        <v>760673000000</v>
      </c>
    </row>
    <row r="21" spans="1:14" ht="15.75" x14ac:dyDescent="0.25">
      <c r="A21" s="3">
        <v>17</v>
      </c>
      <c r="B21" s="3" t="s">
        <v>120</v>
      </c>
      <c r="C21" s="3" t="s">
        <v>121</v>
      </c>
      <c r="D21" s="8">
        <v>29935</v>
      </c>
      <c r="E21" s="5">
        <v>2896950000000</v>
      </c>
      <c r="F21" s="5">
        <v>2907425000000</v>
      </c>
      <c r="G21" s="17">
        <v>2922017000000</v>
      </c>
      <c r="H21" s="7">
        <v>3374502000000</v>
      </c>
      <c r="I21" s="7">
        <v>3407442000000</v>
      </c>
      <c r="J21" s="26">
        <v>1206059000000</v>
      </c>
      <c r="K21" s="26">
        <v>285617000000</v>
      </c>
      <c r="L21" s="26">
        <v>665850000000</v>
      </c>
      <c r="M21" s="26">
        <v>924906000000</v>
      </c>
      <c r="N21" s="27">
        <v>1066467000000</v>
      </c>
    </row>
    <row r="22" spans="1:14" ht="15.75" x14ac:dyDescent="0.25">
      <c r="A22" s="3">
        <v>18</v>
      </c>
      <c r="B22" s="3" t="s">
        <v>122</v>
      </c>
      <c r="C22" s="3" t="s">
        <v>123</v>
      </c>
      <c r="D22" s="8">
        <v>33058</v>
      </c>
      <c r="E22" s="5">
        <v>19037918806473</v>
      </c>
      <c r="F22" s="5">
        <v>19777500514550</v>
      </c>
      <c r="G22" s="5">
        <v>19917653265528</v>
      </c>
      <c r="H22" s="5">
        <v>22276160695411</v>
      </c>
      <c r="I22" s="5">
        <v>23870404962472</v>
      </c>
      <c r="J22" s="26">
        <v>2051404206764</v>
      </c>
      <c r="K22" s="26">
        <v>2098168514645</v>
      </c>
      <c r="L22" s="26">
        <v>1211052647953</v>
      </c>
      <c r="M22" s="26">
        <v>1970064538149</v>
      </c>
      <c r="N22" s="26">
        <v>3244872091221</v>
      </c>
    </row>
    <row r="23" spans="1:14" ht="15.75" x14ac:dyDescent="0.25">
      <c r="A23" s="3">
        <v>19</v>
      </c>
      <c r="B23" s="3" t="s">
        <v>144</v>
      </c>
      <c r="C23" s="3" t="s">
        <v>145</v>
      </c>
      <c r="D23" s="8">
        <v>40357</v>
      </c>
      <c r="E23" s="5">
        <v>4682083844951</v>
      </c>
      <c r="F23" s="5">
        <v>4452166671985</v>
      </c>
      <c r="G23" s="17">
        <v>4191284422677</v>
      </c>
      <c r="H23" s="17">
        <v>4130321616083</v>
      </c>
      <c r="I23" s="17">
        <v>3943518425042</v>
      </c>
      <c r="J23" s="26">
        <v>236518557420</v>
      </c>
      <c r="K23" s="26">
        <v>168610282478</v>
      </c>
      <c r="L23" s="30">
        <v>283602993676</v>
      </c>
      <c r="M23" s="31">
        <v>432247722254</v>
      </c>
      <c r="N23" s="26">
        <v>333300420963</v>
      </c>
    </row>
    <row r="24" spans="1:14" ht="15.75" x14ac:dyDescent="0.25">
      <c r="A24" s="3">
        <v>20</v>
      </c>
      <c r="B24" s="3" t="s">
        <v>152</v>
      </c>
      <c r="C24" s="3" t="s">
        <v>153</v>
      </c>
      <c r="D24" s="8">
        <v>33974</v>
      </c>
      <c r="E24" s="5">
        <v>1820383352811</v>
      </c>
      <c r="F24" s="5">
        <v>1768660546754</v>
      </c>
      <c r="G24" s="11">
        <v>1970428120056</v>
      </c>
      <c r="H24" s="11">
        <v>2042199577083</v>
      </c>
      <c r="I24" s="11">
        <v>1839622473747</v>
      </c>
      <c r="J24" s="31">
        <v>957169058</v>
      </c>
      <c r="K24" s="31">
        <v>5415741808</v>
      </c>
      <c r="L24" s="31">
        <v>29707421605</v>
      </c>
      <c r="M24" s="31">
        <v>86635603936</v>
      </c>
      <c r="N24" s="31">
        <v>2306736526</v>
      </c>
    </row>
    <row r="25" spans="1:14" ht="15.75" x14ac:dyDescent="0.25">
      <c r="A25" s="3">
        <v>21</v>
      </c>
      <c r="B25" s="3" t="s">
        <v>154</v>
      </c>
      <c r="C25" s="3" t="s">
        <v>155</v>
      </c>
      <c r="D25" s="8">
        <v>34220</v>
      </c>
      <c r="E25" s="5">
        <v>790845543826</v>
      </c>
      <c r="F25" s="11">
        <v>773863042440</v>
      </c>
      <c r="G25" s="11">
        <v>889125250792</v>
      </c>
      <c r="H25" s="11">
        <v>1033289474829</v>
      </c>
      <c r="I25" s="11">
        <v>1282739303035</v>
      </c>
      <c r="J25" s="31">
        <v>44943627900</v>
      </c>
      <c r="K25" s="31">
        <v>42520246722</v>
      </c>
      <c r="L25" s="31">
        <v>84524160228</v>
      </c>
      <c r="M25" s="31">
        <v>74865302076</v>
      </c>
      <c r="N25" s="31">
        <v>78089597225</v>
      </c>
    </row>
    <row r="26" spans="1:14" ht="15.75" x14ac:dyDescent="0.25">
      <c r="A26" s="3">
        <v>22</v>
      </c>
      <c r="B26" s="3" t="s">
        <v>160</v>
      </c>
      <c r="C26" s="3" t="s">
        <v>161</v>
      </c>
      <c r="D26" s="8">
        <v>41620</v>
      </c>
      <c r="E26" s="5">
        <v>3106981000000</v>
      </c>
      <c r="F26" s="5">
        <v>12775930059000</v>
      </c>
      <c r="G26" s="5">
        <v>13850610076000</v>
      </c>
      <c r="H26" s="5">
        <v>11136909800000</v>
      </c>
      <c r="I26" s="5">
        <v>11810444633000</v>
      </c>
      <c r="J26" s="26">
        <v>638676000000</v>
      </c>
      <c r="K26" s="26">
        <v>580854940000</v>
      </c>
      <c r="L26" s="26">
        <v>1526870974000</v>
      </c>
      <c r="M26" s="26">
        <v>1474921840000</v>
      </c>
      <c r="N26" s="26">
        <v>344015625000</v>
      </c>
    </row>
    <row r="27" spans="1:14" ht="15.75" x14ac:dyDescent="0.25">
      <c r="A27" s="3">
        <v>23</v>
      </c>
      <c r="B27" s="3" t="s">
        <v>166</v>
      </c>
      <c r="C27" s="3" t="s">
        <v>167</v>
      </c>
      <c r="D27" s="8">
        <v>35415</v>
      </c>
      <c r="E27" s="5">
        <v>2881563083954</v>
      </c>
      <c r="F27" s="5">
        <v>3448995059882</v>
      </c>
      <c r="G27" s="11">
        <v>3919243683748</v>
      </c>
      <c r="H27" s="11">
        <v>4590737849889</v>
      </c>
      <c r="I27" s="5">
        <v>5482234635262</v>
      </c>
      <c r="J27" s="31">
        <v>482590522840</v>
      </c>
      <c r="K27" s="31">
        <v>628628879549</v>
      </c>
      <c r="L27" s="31">
        <v>617573766863</v>
      </c>
      <c r="M27" s="31">
        <v>624524005786</v>
      </c>
      <c r="N27" s="26">
        <v>917794022711</v>
      </c>
    </row>
    <row r="28" spans="1:14" ht="15.75" x14ac:dyDescent="0.25">
      <c r="A28" s="3">
        <v>24</v>
      </c>
      <c r="B28" s="3" t="s">
        <v>172</v>
      </c>
      <c r="C28" s="3" t="s">
        <v>173</v>
      </c>
      <c r="D28" s="8">
        <v>36570</v>
      </c>
      <c r="E28" s="5">
        <v>17363003000000</v>
      </c>
      <c r="F28" s="5">
        <v>19431293000000</v>
      </c>
      <c r="G28" s="5">
        <v>21084017000000</v>
      </c>
      <c r="H28" s="5">
        <v>23673644000000</v>
      </c>
      <c r="I28" s="5">
        <v>25883325000000</v>
      </c>
      <c r="J28" s="26">
        <v>661034000000</v>
      </c>
      <c r="K28" s="26">
        <v>680730000000</v>
      </c>
      <c r="L28" s="26">
        <v>791916000000</v>
      </c>
      <c r="M28" s="26">
        <v>801440000000</v>
      </c>
      <c r="N28" s="26">
        <v>612218000000</v>
      </c>
    </row>
    <row r="29" spans="1:14" ht="15.75" x14ac:dyDescent="0.25">
      <c r="A29" s="3">
        <v>25</v>
      </c>
      <c r="B29" s="3" t="s">
        <v>174</v>
      </c>
      <c r="C29" s="3" t="s">
        <v>175</v>
      </c>
      <c r="D29" s="8">
        <v>33035</v>
      </c>
      <c r="E29" s="5">
        <v>2995872438975</v>
      </c>
      <c r="F29" s="5">
        <v>3361956197960</v>
      </c>
      <c r="G29" s="5">
        <v>3403961007490</v>
      </c>
      <c r="H29" s="7">
        <v>4178952000000</v>
      </c>
      <c r="I29" s="7">
        <v>4566006000000</v>
      </c>
      <c r="J29" s="26">
        <v>428418484105</v>
      </c>
      <c r="K29" s="26">
        <v>478561152411</v>
      </c>
      <c r="L29" s="26">
        <v>481109483989</v>
      </c>
      <c r="M29" s="26">
        <v>478266000000</v>
      </c>
      <c r="N29" s="27">
        <v>441099000000</v>
      </c>
    </row>
    <row r="30" spans="1:14" ht="15.75" x14ac:dyDescent="0.25">
      <c r="A30" s="3">
        <v>26</v>
      </c>
      <c r="B30" s="3" t="s">
        <v>184</v>
      </c>
      <c r="C30" s="3" t="s">
        <v>185</v>
      </c>
      <c r="D30" s="8">
        <v>33056</v>
      </c>
      <c r="E30" s="5">
        <v>6608422000000</v>
      </c>
      <c r="F30" s="5">
        <v>8754116000000</v>
      </c>
      <c r="G30" s="17">
        <v>7406856000000</v>
      </c>
      <c r="H30" s="5">
        <v>7376375000000</v>
      </c>
      <c r="I30" s="5">
        <v>7523956000000</v>
      </c>
      <c r="J30" s="26">
        <v>1035865000000</v>
      </c>
      <c r="K30" s="26">
        <v>1109666000000</v>
      </c>
      <c r="L30" s="30">
        <v>1276793000000</v>
      </c>
      <c r="M30" s="26">
        <v>965486000000</v>
      </c>
      <c r="N30" s="26">
        <v>1186161000000</v>
      </c>
    </row>
    <row r="33" spans="1:14" x14ac:dyDescent="0.25">
      <c r="A33" t="s">
        <v>217</v>
      </c>
    </row>
    <row r="34" spans="1:14" ht="15.75" x14ac:dyDescent="0.25">
      <c r="A34" s="3">
        <v>1</v>
      </c>
      <c r="B34" s="3" t="s">
        <v>10</v>
      </c>
      <c r="C34" s="3" t="s">
        <v>11</v>
      </c>
      <c r="D34" s="8">
        <v>43801</v>
      </c>
      <c r="E34" s="5">
        <v>195333157570</v>
      </c>
      <c r="F34" s="5">
        <v>171126264401</v>
      </c>
      <c r="G34" s="6">
        <v>179189557684</v>
      </c>
      <c r="H34" s="6">
        <v>199104960001</v>
      </c>
      <c r="I34" s="5">
        <v>196914899870</v>
      </c>
      <c r="J34" s="5">
        <v>440076144</v>
      </c>
      <c r="K34" s="10">
        <v>-764674863</v>
      </c>
      <c r="L34" s="5">
        <v>1676533638</v>
      </c>
      <c r="M34" s="10">
        <v>-1922533742</v>
      </c>
      <c r="N34" s="5">
        <v>17224393</v>
      </c>
    </row>
    <row r="35" spans="1:14" ht="15.75" x14ac:dyDescent="0.25">
      <c r="A35" s="3">
        <v>2</v>
      </c>
      <c r="B35" s="3" t="s">
        <v>12</v>
      </c>
      <c r="C35" s="3" t="s">
        <v>13</v>
      </c>
      <c r="D35" s="8">
        <v>35592</v>
      </c>
      <c r="E35" s="9">
        <v>1868966000000</v>
      </c>
      <c r="F35" s="9">
        <v>2011557000000</v>
      </c>
      <c r="G35" s="6">
        <v>1761634000000</v>
      </c>
      <c r="H35" s="11">
        <v>1826350000000</v>
      </c>
      <c r="I35" s="5">
        <v>1850004000000</v>
      </c>
      <c r="J35" s="9">
        <v>1134776000000</v>
      </c>
      <c r="K35" s="9">
        <v>1204972000000</v>
      </c>
      <c r="L35" s="5">
        <v>8771000000</v>
      </c>
      <c r="M35" s="10">
        <v>-62359000000</v>
      </c>
      <c r="N35" s="5">
        <v>18796000000</v>
      </c>
    </row>
    <row r="36" spans="1:14" ht="15.75" x14ac:dyDescent="0.25">
      <c r="A36" s="3">
        <v>3</v>
      </c>
      <c r="B36" s="3" t="s">
        <v>14</v>
      </c>
      <c r="C36" s="3" t="s">
        <v>15</v>
      </c>
      <c r="D36" s="8">
        <v>41100</v>
      </c>
      <c r="E36" s="9">
        <v>1103450087164</v>
      </c>
      <c r="F36" s="9">
        <v>1105874415256</v>
      </c>
      <c r="G36" s="6">
        <v>1089208965375</v>
      </c>
      <c r="H36" s="6">
        <v>1023323308935</v>
      </c>
      <c r="I36" s="5">
        <v>983288148159</v>
      </c>
      <c r="J36" s="12">
        <v>-7383289239</v>
      </c>
      <c r="K36" s="12">
        <v>-10506939189</v>
      </c>
      <c r="L36" s="12">
        <v>-8932197718</v>
      </c>
      <c r="M36" s="12">
        <v>-16129026748</v>
      </c>
      <c r="N36" s="12">
        <v>-25917765585</v>
      </c>
    </row>
    <row r="37" spans="1:14" ht="15.75" x14ac:dyDescent="0.25">
      <c r="A37" s="3">
        <v>4</v>
      </c>
      <c r="B37" s="3" t="s">
        <v>18</v>
      </c>
      <c r="C37" s="3" t="s">
        <v>19</v>
      </c>
      <c r="D37" s="8">
        <v>43328</v>
      </c>
      <c r="E37" s="5">
        <v>487338794012</v>
      </c>
      <c r="F37" s="5">
        <v>479224284289</v>
      </c>
      <c r="G37" s="6">
        <v>482681352132</v>
      </c>
      <c r="H37" s="6">
        <v>444210370402</v>
      </c>
      <c r="I37" s="5">
        <v>378135050642</v>
      </c>
      <c r="J37" s="5">
        <v>12492217169</v>
      </c>
      <c r="K37" s="5">
        <v>-10170233789</v>
      </c>
      <c r="L37" s="5">
        <v>-3121384649</v>
      </c>
      <c r="M37" s="10">
        <v>-10787670426</v>
      </c>
      <c r="N37" s="5">
        <v>-55959237094</v>
      </c>
    </row>
    <row r="38" spans="1:14" ht="15.75" x14ac:dyDescent="0.25">
      <c r="A38" s="3">
        <v>5</v>
      </c>
      <c r="B38" s="3" t="s">
        <v>26</v>
      </c>
      <c r="C38" s="3" t="s">
        <v>27</v>
      </c>
      <c r="D38" s="8">
        <v>43475</v>
      </c>
      <c r="E38" s="5">
        <v>905821030739</v>
      </c>
      <c r="F38" s="5">
        <v>677803886415</v>
      </c>
      <c r="G38" s="6">
        <v>673480916520</v>
      </c>
      <c r="H38" s="6">
        <v>615017828200</v>
      </c>
      <c r="I38" s="5">
        <v>690330534107</v>
      </c>
      <c r="J38" s="5">
        <v>35224933047</v>
      </c>
      <c r="K38" s="10">
        <v>-350736124757</v>
      </c>
      <c r="L38" s="10">
        <v>-181441958103</v>
      </c>
      <c r="M38" s="10">
        <v>-91928104666</v>
      </c>
      <c r="N38" s="5">
        <v>56827020336</v>
      </c>
    </row>
    <row r="39" spans="1:14" ht="15.75" x14ac:dyDescent="0.25">
      <c r="A39" s="3">
        <v>6</v>
      </c>
      <c r="B39" s="3" t="s">
        <v>34</v>
      </c>
      <c r="C39" s="3" t="s">
        <v>35</v>
      </c>
      <c r="D39" s="8">
        <v>38121</v>
      </c>
      <c r="E39" s="9">
        <v>4975248130342</v>
      </c>
      <c r="F39" s="9">
        <v>4223727970626</v>
      </c>
      <c r="G39" s="6">
        <v>4173043810054</v>
      </c>
      <c r="H39" s="11">
        <v>4142039803861</v>
      </c>
      <c r="I39" s="5">
        <v>4055750906772</v>
      </c>
      <c r="J39" s="9">
        <v>-83843800594</v>
      </c>
      <c r="K39" s="16">
        <v>-509507890912</v>
      </c>
      <c r="L39" s="16">
        <v>-106511989327</v>
      </c>
      <c r="M39" s="16">
        <v>-133469253051</v>
      </c>
      <c r="N39" s="16">
        <v>-114047785478</v>
      </c>
    </row>
    <row r="40" spans="1:14" ht="15.75" x14ac:dyDescent="0.25">
      <c r="A40" s="3">
        <v>7</v>
      </c>
      <c r="B40" s="3" t="s">
        <v>38</v>
      </c>
      <c r="C40" s="3" t="s">
        <v>39</v>
      </c>
      <c r="D40" s="8">
        <v>40113</v>
      </c>
      <c r="E40" s="5">
        <v>15796470000000</v>
      </c>
      <c r="F40" s="5">
        <v>15060968000000</v>
      </c>
      <c r="G40" s="6">
        <v>12045048000000</v>
      </c>
      <c r="H40" s="6">
        <v>12223568000000</v>
      </c>
      <c r="I40" s="5">
        <v>10183510000000</v>
      </c>
      <c r="J40" s="10">
        <v>-1167471000000</v>
      </c>
      <c r="K40" s="10">
        <v>-1108389000000</v>
      </c>
      <c r="L40" s="10">
        <v>-1417294000000</v>
      </c>
      <c r="M40" s="5">
        <v>12635000000</v>
      </c>
      <c r="N40" s="5">
        <v>159970000000</v>
      </c>
    </row>
    <row r="41" spans="1:14" ht="15.75" x14ac:dyDescent="0.25">
      <c r="A41" s="3">
        <v>8</v>
      </c>
      <c r="B41" s="3" t="s">
        <v>50</v>
      </c>
      <c r="C41" s="3" t="s">
        <v>51</v>
      </c>
      <c r="D41" s="8">
        <v>43544</v>
      </c>
      <c r="E41" s="9">
        <v>250442587742</v>
      </c>
      <c r="F41" s="6">
        <v>263754414443</v>
      </c>
      <c r="G41" s="6">
        <v>370684311428</v>
      </c>
      <c r="H41" s="6">
        <v>485054412584</v>
      </c>
      <c r="I41" s="5">
        <v>528959733486</v>
      </c>
      <c r="J41" s="9">
        <v>7957208221</v>
      </c>
      <c r="K41" s="9">
        <v>2738128648</v>
      </c>
      <c r="L41" s="11">
        <v>8532631708</v>
      </c>
      <c r="M41" s="11">
        <v>6620432696</v>
      </c>
      <c r="N41" s="10">
        <v>-50439861088</v>
      </c>
    </row>
    <row r="42" spans="1:14" ht="15.75" x14ac:dyDescent="0.25">
      <c r="A42" s="3">
        <v>9</v>
      </c>
      <c r="B42" s="3" t="s">
        <v>54</v>
      </c>
      <c r="C42" s="3" t="s">
        <v>55</v>
      </c>
      <c r="D42" s="8">
        <v>39049</v>
      </c>
      <c r="E42" s="5">
        <v>6000259000000</v>
      </c>
      <c r="F42" s="6">
        <v>6326293000000</v>
      </c>
      <c r="G42" s="6">
        <v>6444438000000</v>
      </c>
      <c r="H42" s="6">
        <v>6833737000000</v>
      </c>
      <c r="I42" s="5">
        <v>6856338000000</v>
      </c>
      <c r="J42" s="10">
        <v>-348863000000</v>
      </c>
      <c r="K42" s="9">
        <v>381422000000</v>
      </c>
      <c r="L42" s="17">
        <v>2209313000000</v>
      </c>
      <c r="M42" s="17">
        <v>373978000000</v>
      </c>
      <c r="N42" s="5">
        <v>401774000000</v>
      </c>
    </row>
    <row r="43" spans="1:14" ht="15.75" x14ac:dyDescent="0.25">
      <c r="A43" s="3">
        <v>10</v>
      </c>
      <c r="B43" s="3" t="s">
        <v>64</v>
      </c>
      <c r="C43" s="3" t="s">
        <v>65</v>
      </c>
      <c r="D43" s="8">
        <v>42346</v>
      </c>
      <c r="E43" s="5">
        <v>1820802086894</v>
      </c>
      <c r="F43" s="5">
        <v>1468546602990</v>
      </c>
      <c r="G43" s="5">
        <v>1388166745320</v>
      </c>
      <c r="H43" s="5">
        <v>1354777869012</v>
      </c>
      <c r="I43" s="5">
        <v>1200216788284</v>
      </c>
      <c r="J43" s="10">
        <v>-334841525599</v>
      </c>
      <c r="K43" s="10">
        <v>-374932077813</v>
      </c>
      <c r="L43" s="10">
        <v>-79591406152</v>
      </c>
      <c r="M43" s="10">
        <v>-45726829010</v>
      </c>
      <c r="N43" s="10">
        <v>-142298507164</v>
      </c>
    </row>
    <row r="44" spans="1:14" ht="15.75" x14ac:dyDescent="0.25">
      <c r="A44" s="3">
        <v>11</v>
      </c>
      <c r="B44" s="3" t="s">
        <v>66</v>
      </c>
      <c r="C44" s="3" t="s">
        <v>67</v>
      </c>
      <c r="D44" s="8">
        <v>36609</v>
      </c>
      <c r="E44" s="5">
        <v>391479346685</v>
      </c>
      <c r="F44" s="5">
        <v>373757193361</v>
      </c>
      <c r="G44" s="6">
        <v>391754830323</v>
      </c>
      <c r="H44" s="6">
        <v>390694004239</v>
      </c>
      <c r="I44" s="6">
        <v>411881217220</v>
      </c>
      <c r="J44" s="26">
        <v>8460708045</v>
      </c>
      <c r="K44" s="32">
        <v>-5869581850</v>
      </c>
      <c r="L44" s="29">
        <v>14571697139</v>
      </c>
      <c r="M44" s="29">
        <v>21382209119</v>
      </c>
      <c r="N44" s="29">
        <v>12087821539</v>
      </c>
    </row>
    <row r="45" spans="1:14" ht="15.75" x14ac:dyDescent="0.25">
      <c r="A45" s="3">
        <v>12</v>
      </c>
      <c r="B45" s="3" t="s">
        <v>76</v>
      </c>
      <c r="C45" s="3" t="s">
        <v>77</v>
      </c>
      <c r="D45" s="8">
        <v>43473</v>
      </c>
      <c r="E45" s="5">
        <v>118586648946</v>
      </c>
      <c r="F45" s="5">
        <v>113192236191</v>
      </c>
      <c r="G45" s="5">
        <v>106495352963</v>
      </c>
      <c r="H45" s="5">
        <v>102297196494</v>
      </c>
      <c r="I45" s="5">
        <v>50993895743</v>
      </c>
      <c r="J45" s="5">
        <v>1827667171</v>
      </c>
      <c r="K45" s="10">
        <v>-17398564059</v>
      </c>
      <c r="L45" s="10">
        <v>-14658771261</v>
      </c>
      <c r="M45" s="10">
        <v>-22068477089</v>
      </c>
      <c r="N45" s="10">
        <v>-20380916766</v>
      </c>
    </row>
    <row r="46" spans="1:14" ht="15" customHeight="1" x14ac:dyDescent="0.25">
      <c r="A46" s="3">
        <v>13</v>
      </c>
      <c r="B46" s="3" t="s">
        <v>86</v>
      </c>
      <c r="C46" s="3" t="s">
        <v>87</v>
      </c>
      <c r="D46" s="8">
        <v>39583</v>
      </c>
      <c r="E46" s="5">
        <v>1946438000000</v>
      </c>
      <c r="F46" s="5">
        <v>2143393000000</v>
      </c>
      <c r="G46" s="6">
        <v>2034452000000</v>
      </c>
      <c r="H46" s="6">
        <v>2045406000000</v>
      </c>
      <c r="I46" s="6">
        <v>2118200000000</v>
      </c>
      <c r="J46" s="10">
        <v>-584490000000</v>
      </c>
      <c r="K46" s="10">
        <v>-182592000000</v>
      </c>
      <c r="L46" s="5">
        <v>14269000000</v>
      </c>
      <c r="M46" s="5">
        <v>75818000000</v>
      </c>
      <c r="N46" s="5">
        <v>2386000000</v>
      </c>
    </row>
    <row r="47" spans="1:14" ht="15.75" x14ac:dyDescent="0.25">
      <c r="A47" s="3">
        <v>14</v>
      </c>
      <c r="B47" s="3" t="s">
        <v>88</v>
      </c>
      <c r="C47" s="3" t="s">
        <v>89</v>
      </c>
      <c r="D47" s="8">
        <v>42908</v>
      </c>
      <c r="E47" s="5">
        <v>848676035300</v>
      </c>
      <c r="F47" s="17">
        <v>906924214166</v>
      </c>
      <c r="G47" s="17">
        <v>987563580363</v>
      </c>
      <c r="H47" s="17">
        <v>811603660216</v>
      </c>
      <c r="I47" s="17">
        <v>1046190979746</v>
      </c>
      <c r="J47" s="5">
        <v>103723133972</v>
      </c>
      <c r="K47" s="17">
        <v>38038419405</v>
      </c>
      <c r="L47" s="17">
        <v>11844682161</v>
      </c>
      <c r="M47" s="17">
        <v>90572477</v>
      </c>
      <c r="N47" s="16">
        <v>-3370825857</v>
      </c>
    </row>
    <row r="48" spans="1:14" ht="15.75" x14ac:dyDescent="0.25">
      <c r="A48" s="3">
        <v>15</v>
      </c>
      <c r="B48" s="3" t="s">
        <v>102</v>
      </c>
      <c r="C48" s="3" t="s">
        <v>103</v>
      </c>
      <c r="D48" s="8">
        <v>40693</v>
      </c>
      <c r="E48" s="5">
        <v>3489776816128</v>
      </c>
      <c r="F48" s="5">
        <v>3493727182127</v>
      </c>
      <c r="G48" s="6">
        <v>3566231393023</v>
      </c>
      <c r="H48" s="6">
        <v>3589642467446</v>
      </c>
      <c r="I48" s="6">
        <v>3656226625457</v>
      </c>
      <c r="J48" s="10">
        <v>-282699235423</v>
      </c>
      <c r="K48" s="10">
        <v>-307643236060</v>
      </c>
      <c r="L48" s="16">
        <v>-178278611469</v>
      </c>
      <c r="M48" s="16">
        <v>-301812696692</v>
      </c>
      <c r="N48" s="16">
        <v>-303853274732</v>
      </c>
    </row>
    <row r="49" spans="1:14" ht="15.75" x14ac:dyDescent="0.25">
      <c r="A49" s="3">
        <v>16</v>
      </c>
      <c r="B49" s="3" t="s">
        <v>112</v>
      </c>
      <c r="C49" s="3" t="s">
        <v>113</v>
      </c>
      <c r="D49" s="8">
        <v>38758</v>
      </c>
      <c r="E49" s="5">
        <v>4648577041000</v>
      </c>
      <c r="F49" s="5">
        <v>4674206873000</v>
      </c>
      <c r="G49" s="5">
        <v>5436745210000</v>
      </c>
      <c r="H49" s="7">
        <v>5746998087000</v>
      </c>
      <c r="I49" s="7">
        <v>5517296880000</v>
      </c>
      <c r="J49" s="5">
        <v>152425111000</v>
      </c>
      <c r="K49" s="10">
        <v>-38953042000</v>
      </c>
      <c r="L49" s="5">
        <v>60376485000</v>
      </c>
      <c r="M49" s="7">
        <v>26217657000</v>
      </c>
      <c r="N49" s="7">
        <v>63162746000</v>
      </c>
    </row>
    <row r="50" spans="1:14" ht="15.75" x14ac:dyDescent="0.25">
      <c r="A50" s="3">
        <v>17</v>
      </c>
      <c r="B50" s="3" t="s">
        <v>116</v>
      </c>
      <c r="C50" s="3" t="s">
        <v>117</v>
      </c>
      <c r="D50" s="8">
        <v>43293</v>
      </c>
      <c r="E50" s="5">
        <v>1360106993113</v>
      </c>
      <c r="F50" s="5">
        <v>1433953996487</v>
      </c>
      <c r="G50" s="5">
        <v>1820202594748</v>
      </c>
      <c r="H50" s="7">
        <v>2561664000157</v>
      </c>
      <c r="I50" s="7">
        <v>2680206187969</v>
      </c>
      <c r="J50" s="5">
        <v>25609796031</v>
      </c>
      <c r="K50" s="10">
        <v>-49586190616</v>
      </c>
      <c r="L50" s="5">
        <v>89783282574</v>
      </c>
      <c r="M50" s="10">
        <v>-34790602513</v>
      </c>
      <c r="N50" s="10">
        <v>-172273898363</v>
      </c>
    </row>
    <row r="51" spans="1:14" ht="15.75" x14ac:dyDescent="0.25">
      <c r="A51" s="3">
        <v>18</v>
      </c>
      <c r="B51" s="3" t="s">
        <v>132</v>
      </c>
      <c r="C51" s="3" t="s">
        <v>133</v>
      </c>
      <c r="D51" s="8">
        <v>43361</v>
      </c>
      <c r="E51" s="5">
        <v>119708955785</v>
      </c>
      <c r="F51" s="5">
        <v>112591210595</v>
      </c>
      <c r="G51" s="7">
        <v>13296259876000</v>
      </c>
      <c r="H51" s="7">
        <v>28009932530000</v>
      </c>
      <c r="I51" s="7">
        <v>33712005494000</v>
      </c>
      <c r="J51" s="10">
        <v>-1236402757</v>
      </c>
      <c r="K51" s="5">
        <v>224178056</v>
      </c>
      <c r="L51" s="5">
        <v>1680076000</v>
      </c>
      <c r="M51" s="5">
        <v>288311135000</v>
      </c>
      <c r="N51" s="5">
        <v>780679186000</v>
      </c>
    </row>
    <row r="52" spans="1:14" ht="15.75" x14ac:dyDescent="0.25">
      <c r="A52" s="3">
        <v>19</v>
      </c>
      <c r="B52" s="3" t="s">
        <v>138</v>
      </c>
      <c r="C52" s="3" t="s">
        <v>139</v>
      </c>
      <c r="D52" s="8">
        <v>34625</v>
      </c>
      <c r="E52" s="5">
        <v>763492320252</v>
      </c>
      <c r="F52" s="5">
        <v>765375539783</v>
      </c>
      <c r="G52" s="11">
        <v>708894784885</v>
      </c>
      <c r="H52" s="11">
        <v>705620167464</v>
      </c>
      <c r="I52" s="11">
        <v>151973453634</v>
      </c>
      <c r="J52" s="5">
        <v>-25762573884</v>
      </c>
      <c r="K52" s="5">
        <v>-52304824027</v>
      </c>
      <c r="L52" s="20">
        <v>-81182064990</v>
      </c>
      <c r="M52" s="20">
        <v>-25834965122</v>
      </c>
      <c r="N52" s="17">
        <v>143397423734</v>
      </c>
    </row>
    <row r="53" spans="1:14" ht="15.75" x14ac:dyDescent="0.25">
      <c r="A53" s="3">
        <v>20</v>
      </c>
      <c r="B53" s="3" t="s">
        <v>140</v>
      </c>
      <c r="C53" s="3" t="s">
        <v>141</v>
      </c>
      <c r="D53" s="8">
        <v>43794</v>
      </c>
      <c r="E53" s="5">
        <v>3255607109573</v>
      </c>
      <c r="F53" s="5">
        <v>3401723398441</v>
      </c>
      <c r="G53" s="17">
        <v>3731907652769</v>
      </c>
      <c r="H53" s="17">
        <v>4140857067187</v>
      </c>
      <c r="I53" s="17">
        <v>4181183763101</v>
      </c>
      <c r="J53" s="10">
        <v>-160987619452</v>
      </c>
      <c r="K53" s="5">
        <v>26500634368</v>
      </c>
      <c r="L53" s="17">
        <v>213841959820</v>
      </c>
      <c r="M53" s="17">
        <v>257682130697</v>
      </c>
      <c r="N53" s="17">
        <v>549244004886</v>
      </c>
    </row>
    <row r="54" spans="1:14" ht="15.75" x14ac:dyDescent="0.25">
      <c r="A54" s="3">
        <v>21</v>
      </c>
      <c r="B54" s="3" t="s">
        <v>146</v>
      </c>
      <c r="C54" s="3" t="s">
        <v>147</v>
      </c>
      <c r="D54" s="8">
        <v>39251</v>
      </c>
      <c r="E54" s="5">
        <v>9466943000000</v>
      </c>
      <c r="F54" s="5">
        <v>9744680000000</v>
      </c>
      <c r="G54" s="5">
        <v>9751365000000</v>
      </c>
      <c r="H54" s="5">
        <v>10243238000000</v>
      </c>
      <c r="I54" s="5">
        <v>10067533000000</v>
      </c>
      <c r="J54" s="5">
        <v>39996000000</v>
      </c>
      <c r="K54" s="10">
        <v>-191747000000</v>
      </c>
      <c r="L54" s="5">
        <v>814715000000</v>
      </c>
      <c r="M54" s="5">
        <v>1039443000000</v>
      </c>
      <c r="N54" s="5">
        <v>440779000000</v>
      </c>
    </row>
    <row r="55" spans="1:14" ht="15.75" x14ac:dyDescent="0.25">
      <c r="A55" s="3">
        <v>22</v>
      </c>
      <c r="B55" s="3" t="s">
        <v>148</v>
      </c>
      <c r="C55" s="3" t="s">
        <v>149</v>
      </c>
      <c r="D55" s="8">
        <v>40703</v>
      </c>
      <c r="E55" s="5">
        <v>34910838000000</v>
      </c>
      <c r="F55" s="5">
        <v>35395264000000</v>
      </c>
      <c r="G55" s="5">
        <v>35979302000000</v>
      </c>
      <c r="H55" s="5">
        <v>36113081000000</v>
      </c>
      <c r="I55" s="5">
        <v>35012351000000</v>
      </c>
      <c r="J55" s="10">
        <v>-642202000000</v>
      </c>
      <c r="K55" s="5">
        <v>340285000000</v>
      </c>
      <c r="L55" s="5">
        <v>1333747000000</v>
      </c>
      <c r="M55" s="5">
        <v>1509605000000</v>
      </c>
      <c r="N55" s="5">
        <v>926778000000</v>
      </c>
    </row>
    <row r="56" spans="1:14" ht="15.75" x14ac:dyDescent="0.25">
      <c r="A56" s="3">
        <v>23</v>
      </c>
      <c r="B56" s="3" t="s">
        <v>150</v>
      </c>
      <c r="C56" s="3" t="s">
        <v>151</v>
      </c>
      <c r="D56" s="8">
        <v>35426</v>
      </c>
      <c r="E56" s="5">
        <v>2470793000000</v>
      </c>
      <c r="F56" s="5">
        <v>2592850000000</v>
      </c>
      <c r="G56" s="5">
        <v>1868100000000</v>
      </c>
      <c r="H56" s="7">
        <v>3002424000000</v>
      </c>
      <c r="I56" s="5">
        <v>3281471000000</v>
      </c>
      <c r="J56" s="5">
        <v>79776000000</v>
      </c>
      <c r="K56" s="5">
        <v>28266000000</v>
      </c>
      <c r="L56" s="5">
        <v>15065000000</v>
      </c>
      <c r="M56" s="20">
        <v>-218103000000</v>
      </c>
      <c r="N56" s="20">
        <v>-17315000000</v>
      </c>
    </row>
    <row r="57" spans="1:14" ht="15.75" x14ac:dyDescent="0.25">
      <c r="A57" s="3">
        <v>24</v>
      </c>
      <c r="B57" s="3" t="s">
        <v>186</v>
      </c>
      <c r="C57" s="3" t="s">
        <v>187</v>
      </c>
      <c r="D57" s="8">
        <v>32938</v>
      </c>
      <c r="E57" s="5">
        <v>8399862000000</v>
      </c>
      <c r="F57" s="5">
        <v>7576090000000</v>
      </c>
      <c r="G57" s="5">
        <v>8258457000000</v>
      </c>
      <c r="H57" s="5">
        <v>4540302000000</v>
      </c>
      <c r="I57" s="5">
        <v>4559725000000</v>
      </c>
      <c r="J57" s="10">
        <v>-4893138000000</v>
      </c>
      <c r="K57" s="10">
        <v>-954115000000</v>
      </c>
      <c r="L57" s="5">
        <v>117509000000</v>
      </c>
      <c r="M57" s="5">
        <v>930207000000</v>
      </c>
      <c r="N57" s="5">
        <v>26137000000</v>
      </c>
    </row>
    <row r="58" spans="1:14" ht="15.75" x14ac:dyDescent="0.25">
      <c r="A58" s="3">
        <v>25</v>
      </c>
      <c r="B58" s="3" t="s">
        <v>188</v>
      </c>
      <c r="C58" s="3" t="s">
        <v>189</v>
      </c>
      <c r="D58" s="8">
        <v>37064</v>
      </c>
      <c r="E58" s="5">
        <v>107757084046</v>
      </c>
      <c r="F58" s="5">
        <v>92627105867</v>
      </c>
      <c r="G58" s="5">
        <v>100505085001</v>
      </c>
      <c r="H58" s="5">
        <v>97504907444</v>
      </c>
      <c r="I58" s="5">
        <v>131935413522</v>
      </c>
      <c r="J58" s="10">
        <v>-3009213053</v>
      </c>
      <c r="K58" s="10">
        <v>-1465267839</v>
      </c>
      <c r="L58" s="10">
        <v>-1697299838</v>
      </c>
      <c r="M58" s="10">
        <v>-4066618528</v>
      </c>
      <c r="N58" s="5">
        <v>218571989</v>
      </c>
    </row>
  </sheetData>
  <mergeCells count="2">
    <mergeCell ref="E3:I3"/>
    <mergeCell ref="J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30"/>
  <sheetViews>
    <sheetView topLeftCell="A19" workbookViewId="0">
      <selection activeCell="A33" sqref="A33:XFD58"/>
    </sheetView>
  </sheetViews>
  <sheetFormatPr defaultRowHeight="15" x14ac:dyDescent="0.25"/>
  <cols>
    <col min="1" max="1" width="3.85546875" bestFit="1" customWidth="1"/>
    <col min="3" max="3" width="27.28515625" customWidth="1"/>
    <col min="4" max="4" width="11.7109375" customWidth="1"/>
  </cols>
  <sheetData>
    <row r="3" spans="1:4" x14ac:dyDescent="0.25">
      <c r="A3" s="1" t="s">
        <v>0</v>
      </c>
      <c r="B3" s="1" t="s">
        <v>1</v>
      </c>
      <c r="C3" s="1" t="s">
        <v>2</v>
      </c>
      <c r="D3" s="2" t="s">
        <v>3</v>
      </c>
    </row>
    <row r="4" spans="1:4" x14ac:dyDescent="0.25">
      <c r="A4" s="1"/>
      <c r="B4" s="1"/>
      <c r="C4" s="1"/>
      <c r="D4" s="2"/>
    </row>
    <row r="5" spans="1:4" x14ac:dyDescent="0.25">
      <c r="A5" s="3">
        <v>1</v>
      </c>
      <c r="B5" s="3" t="s">
        <v>6</v>
      </c>
      <c r="C5" s="3" t="s">
        <v>7</v>
      </c>
      <c r="D5" s="4">
        <v>35773</v>
      </c>
    </row>
    <row r="6" spans="1:4" ht="15.75" x14ac:dyDescent="0.25">
      <c r="A6" s="3">
        <v>2</v>
      </c>
      <c r="B6" s="3" t="s">
        <v>8</v>
      </c>
      <c r="C6" s="3" t="s">
        <v>9</v>
      </c>
      <c r="D6" s="8">
        <v>34498</v>
      </c>
    </row>
    <row r="7" spans="1:4" ht="15.75" x14ac:dyDescent="0.25">
      <c r="A7" s="3">
        <v>3</v>
      </c>
      <c r="B7" s="3" t="s">
        <v>30</v>
      </c>
      <c r="C7" s="3" t="s">
        <v>31</v>
      </c>
      <c r="D7" s="8">
        <v>39230</v>
      </c>
    </row>
    <row r="8" spans="1:4" ht="15.75" x14ac:dyDescent="0.25">
      <c r="A8" s="3">
        <v>4</v>
      </c>
      <c r="B8" s="3" t="s">
        <v>36</v>
      </c>
      <c r="C8" s="3" t="s">
        <v>37</v>
      </c>
      <c r="D8" s="8">
        <v>34827</v>
      </c>
    </row>
    <row r="9" spans="1:4" ht="15.75" x14ac:dyDescent="0.25">
      <c r="A9" s="3">
        <v>5</v>
      </c>
      <c r="B9" s="3" t="s">
        <v>40</v>
      </c>
      <c r="C9" s="3" t="s">
        <v>41</v>
      </c>
      <c r="D9" s="8">
        <v>43088</v>
      </c>
    </row>
    <row r="10" spans="1:4" ht="15.75" customHeight="1" x14ac:dyDescent="0.25">
      <c r="A10" s="3">
        <v>6</v>
      </c>
      <c r="B10" s="3" t="s">
        <v>44</v>
      </c>
      <c r="C10" s="3" t="s">
        <v>45</v>
      </c>
      <c r="D10" s="8">
        <v>35255</v>
      </c>
    </row>
    <row r="11" spans="1:4" ht="15.75" x14ac:dyDescent="0.25">
      <c r="A11" s="3">
        <v>7</v>
      </c>
      <c r="B11" s="3" t="s">
        <v>46</v>
      </c>
      <c r="C11" s="3" t="s">
        <v>47</v>
      </c>
      <c r="D11" s="8">
        <v>42860</v>
      </c>
    </row>
    <row r="12" spans="1:4" ht="15.75" x14ac:dyDescent="0.25">
      <c r="A12" s="3">
        <v>8</v>
      </c>
      <c r="B12" s="3" t="s">
        <v>52</v>
      </c>
      <c r="C12" s="3" t="s">
        <v>53</v>
      </c>
      <c r="D12" s="8">
        <v>33315</v>
      </c>
    </row>
    <row r="13" spans="1:4" ht="15.75" x14ac:dyDescent="0.25">
      <c r="A13" s="3">
        <v>9</v>
      </c>
      <c r="B13" s="3" t="s">
        <v>62</v>
      </c>
      <c r="C13" s="3" t="s">
        <v>63</v>
      </c>
      <c r="D13" s="8">
        <v>30739</v>
      </c>
    </row>
    <row r="14" spans="1:4" ht="15.75" x14ac:dyDescent="0.25">
      <c r="A14" s="3">
        <v>10</v>
      </c>
      <c r="B14" s="3" t="s">
        <v>68</v>
      </c>
      <c r="C14" s="3" t="s">
        <v>69</v>
      </c>
      <c r="D14" s="8">
        <v>41439</v>
      </c>
    </row>
    <row r="15" spans="1:4" ht="15.75" x14ac:dyDescent="0.25">
      <c r="A15" s="3">
        <v>11</v>
      </c>
      <c r="B15" s="3" t="s">
        <v>80</v>
      </c>
      <c r="C15" s="3" t="s">
        <v>81</v>
      </c>
      <c r="D15" s="8">
        <v>43383</v>
      </c>
    </row>
    <row r="16" spans="1:4" ht="15.75" x14ac:dyDescent="0.25">
      <c r="A16" s="3">
        <v>12</v>
      </c>
      <c r="B16" s="3" t="s">
        <v>92</v>
      </c>
      <c r="C16" s="3" t="s">
        <v>93</v>
      </c>
      <c r="D16" s="8">
        <v>40458</v>
      </c>
    </row>
    <row r="17" spans="1:4" ht="15.75" x14ac:dyDescent="0.25">
      <c r="A17" s="3">
        <v>13</v>
      </c>
      <c r="B17" s="3" t="s">
        <v>96</v>
      </c>
      <c r="C17" s="3" t="s">
        <v>97</v>
      </c>
      <c r="D17" s="8">
        <v>34529</v>
      </c>
    </row>
    <row r="18" spans="1:4" ht="15.75" x14ac:dyDescent="0.25">
      <c r="A18" s="3">
        <v>14</v>
      </c>
      <c r="B18" s="3" t="s">
        <v>104</v>
      </c>
      <c r="C18" s="3" t="s">
        <v>105</v>
      </c>
      <c r="D18" s="8">
        <v>32804</v>
      </c>
    </row>
    <row r="19" spans="1:4" ht="15.75" x14ac:dyDescent="0.25">
      <c r="A19" s="3">
        <v>15</v>
      </c>
      <c r="B19" s="3" t="s">
        <v>106</v>
      </c>
      <c r="C19" s="3" t="s">
        <v>107</v>
      </c>
      <c r="D19" s="8">
        <v>43794</v>
      </c>
    </row>
    <row r="20" spans="1:4" ht="15.75" x14ac:dyDescent="0.25">
      <c r="A20" s="3">
        <v>16</v>
      </c>
      <c r="B20" s="3" t="s">
        <v>108</v>
      </c>
      <c r="C20" s="3" t="s">
        <v>109</v>
      </c>
      <c r="D20" s="8">
        <v>35251</v>
      </c>
    </row>
    <row r="21" spans="1:4" ht="15.75" x14ac:dyDescent="0.25">
      <c r="A21" s="3">
        <v>17</v>
      </c>
      <c r="B21" s="3" t="s">
        <v>120</v>
      </c>
      <c r="C21" s="3" t="s">
        <v>121</v>
      </c>
      <c r="D21" s="8">
        <v>29935</v>
      </c>
    </row>
    <row r="22" spans="1:4" ht="15.75" x14ac:dyDescent="0.25">
      <c r="A22" s="3">
        <v>18</v>
      </c>
      <c r="B22" s="3" t="s">
        <v>122</v>
      </c>
      <c r="C22" s="3" t="s">
        <v>123</v>
      </c>
      <c r="D22" s="8">
        <v>33058</v>
      </c>
    </row>
    <row r="23" spans="1:4" ht="15.75" x14ac:dyDescent="0.25">
      <c r="A23" s="3">
        <v>19</v>
      </c>
      <c r="B23" s="3" t="s">
        <v>144</v>
      </c>
      <c r="C23" s="3" t="s">
        <v>145</v>
      </c>
      <c r="D23" s="8">
        <v>40357</v>
      </c>
    </row>
    <row r="24" spans="1:4" ht="15.75" x14ac:dyDescent="0.25">
      <c r="A24" s="3">
        <v>20</v>
      </c>
      <c r="B24" s="3" t="s">
        <v>152</v>
      </c>
      <c r="C24" s="3" t="s">
        <v>153</v>
      </c>
      <c r="D24" s="8">
        <v>33974</v>
      </c>
    </row>
    <row r="25" spans="1:4" ht="15.75" x14ac:dyDescent="0.25">
      <c r="A25" s="3">
        <v>21</v>
      </c>
      <c r="B25" s="3" t="s">
        <v>154</v>
      </c>
      <c r="C25" s="3" t="s">
        <v>155</v>
      </c>
      <c r="D25" s="8">
        <v>34220</v>
      </c>
    </row>
    <row r="26" spans="1:4" ht="15.75" x14ac:dyDescent="0.25">
      <c r="A26" s="3">
        <v>22</v>
      </c>
      <c r="B26" s="3" t="s">
        <v>160</v>
      </c>
      <c r="C26" s="3" t="s">
        <v>161</v>
      </c>
      <c r="D26" s="8">
        <v>41620</v>
      </c>
    </row>
    <row r="27" spans="1:4" ht="15.75" x14ac:dyDescent="0.25">
      <c r="A27" s="3">
        <v>23</v>
      </c>
      <c r="B27" s="3" t="s">
        <v>166</v>
      </c>
      <c r="C27" s="3" t="s">
        <v>167</v>
      </c>
      <c r="D27" s="8">
        <v>35415</v>
      </c>
    </row>
    <row r="28" spans="1:4" ht="15.75" x14ac:dyDescent="0.25">
      <c r="A28" s="3">
        <v>24</v>
      </c>
      <c r="B28" s="3" t="s">
        <v>172</v>
      </c>
      <c r="C28" s="3" t="s">
        <v>173</v>
      </c>
      <c r="D28" s="8">
        <v>36570</v>
      </c>
    </row>
    <row r="29" spans="1:4" ht="15.75" x14ac:dyDescent="0.25">
      <c r="A29" s="3">
        <v>25</v>
      </c>
      <c r="B29" s="3" t="s">
        <v>174</v>
      </c>
      <c r="C29" s="3" t="s">
        <v>175</v>
      </c>
      <c r="D29" s="8">
        <v>33035</v>
      </c>
    </row>
    <row r="30" spans="1:4" ht="15.75" x14ac:dyDescent="0.25">
      <c r="A30" s="3">
        <v>26</v>
      </c>
      <c r="B30" s="3" t="s">
        <v>184</v>
      </c>
      <c r="C30" s="3" t="s">
        <v>185</v>
      </c>
      <c r="D30" s="8">
        <v>33056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51E44-CE96-41FE-BE68-93465F8D9A46}">
  <dimension ref="A1:F131"/>
  <sheetViews>
    <sheetView tabSelected="1" topLeftCell="A67" workbookViewId="0">
      <selection activeCell="H6" sqref="H6"/>
    </sheetView>
  </sheetViews>
  <sheetFormatPr defaultRowHeight="15" x14ac:dyDescent="0.25"/>
  <sheetData>
    <row r="1" spans="1:6" x14ac:dyDescent="0.25">
      <c r="A1" s="35" t="s">
        <v>218</v>
      </c>
      <c r="B1" s="35" t="s">
        <v>219</v>
      </c>
      <c r="C1" s="35" t="s">
        <v>220</v>
      </c>
      <c r="D1" s="35" t="s">
        <v>221</v>
      </c>
      <c r="E1" s="35" t="s">
        <v>222</v>
      </c>
      <c r="F1" s="35" t="s">
        <v>223</v>
      </c>
    </row>
    <row r="2" spans="1:6" x14ac:dyDescent="0.25">
      <c r="A2" s="35">
        <v>1</v>
      </c>
      <c r="B2" s="36" t="s">
        <v>224</v>
      </c>
      <c r="C2" s="36" t="s">
        <v>225</v>
      </c>
      <c r="D2" s="36" t="s">
        <v>226</v>
      </c>
      <c r="E2" s="36" t="s">
        <v>227</v>
      </c>
      <c r="F2" s="36" t="s">
        <v>228</v>
      </c>
    </row>
    <row r="3" spans="1:6" x14ac:dyDescent="0.25">
      <c r="A3" s="35">
        <v>2</v>
      </c>
      <c r="B3" s="36" t="s">
        <v>229</v>
      </c>
      <c r="C3" s="36" t="s">
        <v>230</v>
      </c>
      <c r="D3" s="36" t="s">
        <v>231</v>
      </c>
      <c r="E3" s="36" t="s">
        <v>232</v>
      </c>
      <c r="F3" s="36" t="s">
        <v>233</v>
      </c>
    </row>
    <row r="4" spans="1:6" x14ac:dyDescent="0.25">
      <c r="A4" s="35">
        <v>3</v>
      </c>
      <c r="B4" s="36" t="s">
        <v>234</v>
      </c>
      <c r="C4" s="36" t="s">
        <v>235</v>
      </c>
      <c r="D4" s="36" t="s">
        <v>236</v>
      </c>
      <c r="E4" s="36" t="s">
        <v>237</v>
      </c>
      <c r="F4" s="36" t="s">
        <v>238</v>
      </c>
    </row>
    <row r="5" spans="1:6" x14ac:dyDescent="0.25">
      <c r="A5" s="35">
        <v>4</v>
      </c>
      <c r="B5" s="36" t="s">
        <v>239</v>
      </c>
      <c r="C5" s="36" t="s">
        <v>240</v>
      </c>
      <c r="D5" s="36" t="s">
        <v>241</v>
      </c>
      <c r="E5" s="36" t="s">
        <v>242</v>
      </c>
      <c r="F5" s="36" t="s">
        <v>243</v>
      </c>
    </row>
    <row r="6" spans="1:6" x14ac:dyDescent="0.25">
      <c r="A6" s="35">
        <v>5</v>
      </c>
      <c r="B6" s="36" t="s">
        <v>244</v>
      </c>
      <c r="C6" s="36" t="s">
        <v>245</v>
      </c>
      <c r="D6" s="36" t="s">
        <v>246</v>
      </c>
      <c r="E6" s="36" t="s">
        <v>247</v>
      </c>
      <c r="F6" s="36" t="s">
        <v>227</v>
      </c>
    </row>
    <row r="7" spans="1:6" x14ac:dyDescent="0.25">
      <c r="A7" s="35">
        <v>6</v>
      </c>
      <c r="B7" s="36" t="s">
        <v>248</v>
      </c>
      <c r="C7" s="36" t="s">
        <v>249</v>
      </c>
      <c r="D7" s="36" t="s">
        <v>250</v>
      </c>
      <c r="E7" s="36" t="s">
        <v>251</v>
      </c>
      <c r="F7" s="36" t="s">
        <v>252</v>
      </c>
    </row>
    <row r="8" spans="1:6" x14ac:dyDescent="0.25">
      <c r="A8" s="35">
        <v>7</v>
      </c>
      <c r="B8" s="36" t="s">
        <v>253</v>
      </c>
      <c r="C8" s="36" t="s">
        <v>254</v>
      </c>
      <c r="D8" s="36" t="s">
        <v>255</v>
      </c>
      <c r="E8" s="36" t="s">
        <v>256</v>
      </c>
      <c r="F8" s="36" t="s">
        <v>257</v>
      </c>
    </row>
    <row r="9" spans="1:6" x14ac:dyDescent="0.25">
      <c r="A9" s="38">
        <v>8</v>
      </c>
      <c r="B9" s="39" t="s">
        <v>258</v>
      </c>
      <c r="C9" s="39" t="s">
        <v>259</v>
      </c>
      <c r="D9" s="39" t="s">
        <v>260</v>
      </c>
      <c r="E9" s="39" t="s">
        <v>261</v>
      </c>
      <c r="F9" s="39" t="s">
        <v>262</v>
      </c>
    </row>
    <row r="10" spans="1:6" x14ac:dyDescent="0.25">
      <c r="A10" s="35">
        <v>9</v>
      </c>
      <c r="B10" s="36" t="s">
        <v>263</v>
      </c>
      <c r="C10" s="36" t="s">
        <v>264</v>
      </c>
      <c r="D10" s="36" t="s">
        <v>265</v>
      </c>
      <c r="E10" s="36" t="s">
        <v>266</v>
      </c>
      <c r="F10" s="36" t="s">
        <v>267</v>
      </c>
    </row>
    <row r="11" spans="1:6" x14ac:dyDescent="0.25">
      <c r="A11" s="35">
        <v>10</v>
      </c>
      <c r="B11" s="36" t="s">
        <v>268</v>
      </c>
      <c r="C11" s="36" t="s">
        <v>269</v>
      </c>
      <c r="D11" s="36" t="s">
        <v>270</v>
      </c>
      <c r="E11" s="36" t="s">
        <v>271</v>
      </c>
      <c r="F11" s="36" t="s">
        <v>272</v>
      </c>
    </row>
    <row r="12" spans="1:6" x14ac:dyDescent="0.25">
      <c r="A12" s="35">
        <v>11</v>
      </c>
      <c r="B12" s="36" t="s">
        <v>273</v>
      </c>
      <c r="C12" s="36" t="s">
        <v>274</v>
      </c>
      <c r="D12" s="36" t="s">
        <v>275</v>
      </c>
      <c r="E12" s="36" t="s">
        <v>276</v>
      </c>
      <c r="F12" s="36" t="s">
        <v>277</v>
      </c>
    </row>
    <row r="13" spans="1:6" x14ac:dyDescent="0.25">
      <c r="A13" s="35">
        <v>12</v>
      </c>
      <c r="B13" s="36" t="s">
        <v>278</v>
      </c>
      <c r="C13" s="36" t="s">
        <v>279</v>
      </c>
      <c r="D13" s="36" t="s">
        <v>280</v>
      </c>
      <c r="E13" s="36" t="s">
        <v>281</v>
      </c>
      <c r="F13" s="36" t="s">
        <v>282</v>
      </c>
    </row>
    <row r="14" spans="1:6" x14ac:dyDescent="0.25">
      <c r="A14" s="35">
        <v>13</v>
      </c>
      <c r="B14" s="36" t="s">
        <v>283</v>
      </c>
      <c r="C14" s="36" t="s">
        <v>284</v>
      </c>
      <c r="D14" s="36" t="s">
        <v>285</v>
      </c>
      <c r="E14" s="36" t="s">
        <v>286</v>
      </c>
      <c r="F14" s="36" t="s">
        <v>287</v>
      </c>
    </row>
    <row r="15" spans="1:6" x14ac:dyDescent="0.25">
      <c r="A15" s="35">
        <v>14</v>
      </c>
      <c r="B15" s="36" t="s">
        <v>288</v>
      </c>
      <c r="C15" s="36" t="s">
        <v>289</v>
      </c>
      <c r="D15" s="36" t="s">
        <v>290</v>
      </c>
      <c r="E15" s="36" t="s">
        <v>291</v>
      </c>
      <c r="F15" s="36" t="s">
        <v>292</v>
      </c>
    </row>
    <row r="16" spans="1:6" x14ac:dyDescent="0.25">
      <c r="A16" s="35">
        <v>15</v>
      </c>
      <c r="B16" s="36" t="s">
        <v>293</v>
      </c>
      <c r="C16" s="36" t="s">
        <v>289</v>
      </c>
      <c r="D16" s="36" t="s">
        <v>294</v>
      </c>
      <c r="E16" s="36" t="s">
        <v>272</v>
      </c>
      <c r="F16" s="36" t="s">
        <v>295</v>
      </c>
    </row>
    <row r="17" spans="1:6" x14ac:dyDescent="0.25">
      <c r="A17" s="35">
        <v>16</v>
      </c>
      <c r="B17" s="36" t="s">
        <v>296</v>
      </c>
      <c r="C17" s="36" t="s">
        <v>297</v>
      </c>
      <c r="D17" s="36" t="s">
        <v>298</v>
      </c>
      <c r="E17" s="36" t="s">
        <v>299</v>
      </c>
      <c r="F17" s="36" t="s">
        <v>300</v>
      </c>
    </row>
    <row r="18" spans="1:6" x14ac:dyDescent="0.25">
      <c r="A18" s="35">
        <v>17</v>
      </c>
      <c r="B18" s="36" t="s">
        <v>301</v>
      </c>
      <c r="C18" s="36" t="s">
        <v>302</v>
      </c>
      <c r="D18" s="36" t="s">
        <v>303</v>
      </c>
      <c r="E18" s="36" t="s">
        <v>304</v>
      </c>
      <c r="F18" s="36" t="s">
        <v>305</v>
      </c>
    </row>
    <row r="19" spans="1:6" x14ac:dyDescent="0.25">
      <c r="A19" s="35">
        <v>18</v>
      </c>
      <c r="B19" s="36" t="s">
        <v>306</v>
      </c>
      <c r="C19" s="36" t="s">
        <v>307</v>
      </c>
      <c r="D19" s="36" t="s">
        <v>308</v>
      </c>
      <c r="E19" s="36" t="s">
        <v>309</v>
      </c>
      <c r="F19" s="36" t="s">
        <v>310</v>
      </c>
    </row>
    <row r="20" spans="1:6" x14ac:dyDescent="0.25">
      <c r="A20" s="35">
        <v>19</v>
      </c>
      <c r="B20" s="36" t="s">
        <v>311</v>
      </c>
      <c r="C20" s="36" t="s">
        <v>312</v>
      </c>
      <c r="D20" s="36" t="s">
        <v>313</v>
      </c>
      <c r="E20" s="36" t="s">
        <v>297</v>
      </c>
      <c r="F20" s="36" t="s">
        <v>314</v>
      </c>
    </row>
    <row r="21" spans="1:6" x14ac:dyDescent="0.25">
      <c r="A21" s="35">
        <v>20</v>
      </c>
      <c r="B21" s="36" t="s">
        <v>315</v>
      </c>
      <c r="C21" s="36" t="s">
        <v>307</v>
      </c>
      <c r="D21" s="36" t="s">
        <v>316</v>
      </c>
      <c r="E21" s="36" t="s">
        <v>232</v>
      </c>
      <c r="F21" s="36" t="s">
        <v>317</v>
      </c>
    </row>
    <row r="22" spans="1:6" x14ac:dyDescent="0.25">
      <c r="A22" s="35">
        <v>21</v>
      </c>
      <c r="B22" s="36" t="s">
        <v>318</v>
      </c>
      <c r="C22" s="36" t="s">
        <v>319</v>
      </c>
      <c r="D22" s="36" t="s">
        <v>320</v>
      </c>
      <c r="E22" s="36" t="s">
        <v>321</v>
      </c>
      <c r="F22" s="36" t="s">
        <v>303</v>
      </c>
    </row>
    <row r="23" spans="1:6" x14ac:dyDescent="0.25">
      <c r="A23" s="35">
        <v>22</v>
      </c>
      <c r="B23" s="36" t="s">
        <v>322</v>
      </c>
      <c r="C23" s="36" t="s">
        <v>323</v>
      </c>
      <c r="D23" s="36" t="s">
        <v>324</v>
      </c>
      <c r="E23" s="36" t="s">
        <v>291</v>
      </c>
      <c r="F23" s="36" t="s">
        <v>325</v>
      </c>
    </row>
    <row r="24" spans="1:6" x14ac:dyDescent="0.25">
      <c r="A24" s="38">
        <v>23</v>
      </c>
      <c r="B24" s="39" t="s">
        <v>326</v>
      </c>
      <c r="C24" s="39" t="s">
        <v>327</v>
      </c>
      <c r="D24" s="39" t="s">
        <v>328</v>
      </c>
      <c r="E24" s="39" t="s">
        <v>329</v>
      </c>
      <c r="F24" s="39" t="s">
        <v>330</v>
      </c>
    </row>
    <row r="25" spans="1:6" x14ac:dyDescent="0.25">
      <c r="A25" s="38">
        <v>24</v>
      </c>
      <c r="B25" s="39" t="s">
        <v>331</v>
      </c>
      <c r="C25" s="39" t="s">
        <v>332</v>
      </c>
      <c r="D25" s="39" t="s">
        <v>294</v>
      </c>
      <c r="E25" s="39" t="s">
        <v>333</v>
      </c>
      <c r="F25" s="39" t="s">
        <v>334</v>
      </c>
    </row>
    <row r="26" spans="1:6" x14ac:dyDescent="0.25">
      <c r="A26" s="38">
        <v>25</v>
      </c>
      <c r="B26" s="39" t="s">
        <v>335</v>
      </c>
      <c r="C26" s="39" t="s">
        <v>336</v>
      </c>
      <c r="D26" s="39" t="s">
        <v>337</v>
      </c>
      <c r="E26" s="39" t="s">
        <v>338</v>
      </c>
      <c r="F26" s="39" t="s">
        <v>339</v>
      </c>
    </row>
    <row r="27" spans="1:6" x14ac:dyDescent="0.25">
      <c r="A27" s="35">
        <v>26</v>
      </c>
      <c r="B27" s="36" t="s">
        <v>340</v>
      </c>
      <c r="C27" s="36" t="s">
        <v>341</v>
      </c>
      <c r="D27" s="36" t="s">
        <v>322</v>
      </c>
      <c r="E27" s="36" t="s">
        <v>342</v>
      </c>
      <c r="F27" s="36" t="s">
        <v>343</v>
      </c>
    </row>
    <row r="28" spans="1:6" x14ac:dyDescent="0.25">
      <c r="A28" s="35">
        <v>27</v>
      </c>
      <c r="B28" s="36" t="s">
        <v>344</v>
      </c>
      <c r="C28" s="36" t="s">
        <v>345</v>
      </c>
      <c r="D28" s="36" t="s">
        <v>346</v>
      </c>
      <c r="E28" s="36" t="s">
        <v>347</v>
      </c>
      <c r="F28" s="36" t="s">
        <v>348</v>
      </c>
    </row>
    <row r="29" spans="1:6" x14ac:dyDescent="0.25">
      <c r="A29" s="35">
        <v>28</v>
      </c>
      <c r="B29" s="36" t="s">
        <v>349</v>
      </c>
      <c r="C29" s="36" t="s">
        <v>350</v>
      </c>
      <c r="D29" s="36" t="s">
        <v>351</v>
      </c>
      <c r="E29" s="36" t="s">
        <v>352</v>
      </c>
      <c r="F29" s="36" t="s">
        <v>353</v>
      </c>
    </row>
    <row r="30" spans="1:6" x14ac:dyDescent="0.25">
      <c r="A30" s="38">
        <v>29</v>
      </c>
      <c r="B30" s="39" t="s">
        <v>354</v>
      </c>
      <c r="C30" s="39" t="s">
        <v>237</v>
      </c>
      <c r="D30" s="39" t="s">
        <v>355</v>
      </c>
      <c r="E30" s="39" t="s">
        <v>356</v>
      </c>
      <c r="F30" s="39" t="s">
        <v>357</v>
      </c>
    </row>
    <row r="31" spans="1:6" x14ac:dyDescent="0.25">
      <c r="A31" s="38">
        <v>30</v>
      </c>
      <c r="B31" s="39" t="s">
        <v>347</v>
      </c>
      <c r="C31" s="39" t="s">
        <v>358</v>
      </c>
      <c r="D31" s="39" t="s">
        <v>359</v>
      </c>
      <c r="E31" s="39" t="s">
        <v>360</v>
      </c>
      <c r="F31" s="39" t="s">
        <v>249</v>
      </c>
    </row>
    <row r="32" spans="1:6" x14ac:dyDescent="0.25">
      <c r="A32" s="38">
        <v>31</v>
      </c>
      <c r="B32" s="39" t="s">
        <v>361</v>
      </c>
      <c r="C32" s="39" t="s">
        <v>362</v>
      </c>
      <c r="D32" s="39" t="s">
        <v>312</v>
      </c>
      <c r="E32" s="39" t="s">
        <v>363</v>
      </c>
      <c r="F32" s="39" t="s">
        <v>364</v>
      </c>
    </row>
    <row r="33" spans="1:6" x14ac:dyDescent="0.25">
      <c r="A33" s="35">
        <v>32</v>
      </c>
      <c r="B33" s="36" t="s">
        <v>365</v>
      </c>
      <c r="C33" s="36" t="s">
        <v>366</v>
      </c>
      <c r="D33" s="36" t="s">
        <v>358</v>
      </c>
      <c r="E33" s="36" t="s">
        <v>367</v>
      </c>
      <c r="F33" s="36" t="s">
        <v>303</v>
      </c>
    </row>
    <row r="34" spans="1:6" x14ac:dyDescent="0.25">
      <c r="A34" s="35">
        <v>33</v>
      </c>
      <c r="B34" s="36" t="s">
        <v>368</v>
      </c>
      <c r="C34" s="36" t="s">
        <v>369</v>
      </c>
      <c r="D34" s="36" t="s">
        <v>247</v>
      </c>
      <c r="E34" s="36" t="s">
        <v>228</v>
      </c>
      <c r="F34" s="36" t="s">
        <v>325</v>
      </c>
    </row>
    <row r="35" spans="1:6" x14ac:dyDescent="0.25">
      <c r="A35" s="38">
        <v>34</v>
      </c>
      <c r="B35" s="39" t="s">
        <v>370</v>
      </c>
      <c r="C35" s="39" t="s">
        <v>371</v>
      </c>
      <c r="D35" s="39" t="s">
        <v>279</v>
      </c>
      <c r="E35" s="39" t="s">
        <v>225</v>
      </c>
      <c r="F35" s="39" t="s">
        <v>372</v>
      </c>
    </row>
    <row r="36" spans="1:6" x14ac:dyDescent="0.25">
      <c r="A36" s="35">
        <v>35</v>
      </c>
      <c r="B36" s="36" t="s">
        <v>333</v>
      </c>
      <c r="C36" s="36" t="s">
        <v>373</v>
      </c>
      <c r="D36" s="36" t="s">
        <v>374</v>
      </c>
      <c r="E36" s="36" t="s">
        <v>375</v>
      </c>
      <c r="F36" s="36" t="s">
        <v>376</v>
      </c>
    </row>
    <row r="37" spans="1:6" x14ac:dyDescent="0.25">
      <c r="A37" s="35">
        <v>36</v>
      </c>
      <c r="B37" s="36" t="s">
        <v>377</v>
      </c>
      <c r="C37" s="36" t="s">
        <v>348</v>
      </c>
      <c r="D37" s="36" t="s">
        <v>378</v>
      </c>
      <c r="E37" s="36" t="s">
        <v>379</v>
      </c>
      <c r="F37" s="36" t="s">
        <v>380</v>
      </c>
    </row>
    <row r="38" spans="1:6" x14ac:dyDescent="0.25">
      <c r="A38" s="35">
        <v>37</v>
      </c>
      <c r="B38" s="36" t="s">
        <v>381</v>
      </c>
      <c r="C38" s="36" t="s">
        <v>382</v>
      </c>
      <c r="D38" s="36" t="s">
        <v>267</v>
      </c>
      <c r="E38" s="36" t="s">
        <v>383</v>
      </c>
      <c r="F38" s="36" t="s">
        <v>384</v>
      </c>
    </row>
    <row r="39" spans="1:6" x14ac:dyDescent="0.25">
      <c r="A39" s="35">
        <v>38</v>
      </c>
      <c r="B39" s="36" t="s">
        <v>385</v>
      </c>
      <c r="C39" s="36" t="s">
        <v>249</v>
      </c>
      <c r="D39" s="36" t="s">
        <v>264</v>
      </c>
      <c r="E39" s="36" t="s">
        <v>386</v>
      </c>
      <c r="F39" s="36" t="s">
        <v>352</v>
      </c>
    </row>
    <row r="40" spans="1:6" x14ac:dyDescent="0.25">
      <c r="A40" s="35">
        <v>39</v>
      </c>
      <c r="B40" s="36" t="s">
        <v>377</v>
      </c>
      <c r="C40" s="36" t="s">
        <v>387</v>
      </c>
      <c r="D40" s="36" t="s">
        <v>388</v>
      </c>
      <c r="E40" s="36" t="s">
        <v>389</v>
      </c>
      <c r="F40" s="36" t="s">
        <v>313</v>
      </c>
    </row>
    <row r="41" spans="1:6" x14ac:dyDescent="0.25">
      <c r="A41" s="38">
        <v>40</v>
      </c>
      <c r="B41" s="39" t="s">
        <v>390</v>
      </c>
      <c r="C41" s="39" t="s">
        <v>380</v>
      </c>
      <c r="D41" s="40">
        <v>4201</v>
      </c>
      <c r="E41" s="39" t="s">
        <v>242</v>
      </c>
      <c r="F41" s="39" t="s">
        <v>325</v>
      </c>
    </row>
    <row r="42" spans="1:6" x14ac:dyDescent="0.25">
      <c r="A42" s="38">
        <v>41</v>
      </c>
      <c r="B42" s="39" t="s">
        <v>391</v>
      </c>
      <c r="C42" s="39" t="s">
        <v>392</v>
      </c>
      <c r="D42" s="39" t="s">
        <v>393</v>
      </c>
      <c r="E42" s="39" t="s">
        <v>394</v>
      </c>
      <c r="F42" s="39" t="s">
        <v>395</v>
      </c>
    </row>
    <row r="43" spans="1:6" x14ac:dyDescent="0.25">
      <c r="A43" s="38">
        <v>42</v>
      </c>
      <c r="B43" s="39" t="s">
        <v>396</v>
      </c>
      <c r="C43" s="39" t="s">
        <v>366</v>
      </c>
      <c r="D43" s="39" t="s">
        <v>397</v>
      </c>
      <c r="E43" s="39" t="s">
        <v>398</v>
      </c>
      <c r="F43" s="39" t="s">
        <v>399</v>
      </c>
    </row>
    <row r="44" spans="1:6" x14ac:dyDescent="0.25">
      <c r="A44" s="38">
        <v>43</v>
      </c>
      <c r="B44" s="39" t="s">
        <v>400</v>
      </c>
      <c r="C44" s="39" t="s">
        <v>295</v>
      </c>
      <c r="D44" s="39" t="s">
        <v>401</v>
      </c>
      <c r="E44" s="39" t="s">
        <v>402</v>
      </c>
      <c r="F44" s="39" t="s">
        <v>235</v>
      </c>
    </row>
    <row r="45" spans="1:6" x14ac:dyDescent="0.25">
      <c r="A45" s="38">
        <v>44</v>
      </c>
      <c r="B45" s="39" t="s">
        <v>403</v>
      </c>
      <c r="C45" s="39" t="s">
        <v>404</v>
      </c>
      <c r="D45" s="39" t="s">
        <v>405</v>
      </c>
      <c r="E45" s="39" t="s">
        <v>406</v>
      </c>
      <c r="F45" s="39" t="s">
        <v>407</v>
      </c>
    </row>
    <row r="46" spans="1:6" x14ac:dyDescent="0.25">
      <c r="A46" s="38">
        <v>45</v>
      </c>
      <c r="B46" s="39" t="s">
        <v>408</v>
      </c>
      <c r="C46" s="39" t="s">
        <v>409</v>
      </c>
      <c r="D46" s="39" t="s">
        <v>410</v>
      </c>
      <c r="E46" s="39" t="s">
        <v>411</v>
      </c>
      <c r="F46" s="39" t="s">
        <v>412</v>
      </c>
    </row>
    <row r="47" spans="1:6" x14ac:dyDescent="0.25">
      <c r="A47" s="35">
        <v>46</v>
      </c>
      <c r="B47" s="36" t="s">
        <v>413</v>
      </c>
      <c r="C47" s="36" t="s">
        <v>414</v>
      </c>
      <c r="D47" s="36" t="s">
        <v>415</v>
      </c>
      <c r="E47" s="36" t="s">
        <v>225</v>
      </c>
      <c r="F47" s="36" t="s">
        <v>416</v>
      </c>
    </row>
    <row r="48" spans="1:6" x14ac:dyDescent="0.25">
      <c r="A48" s="35">
        <v>47</v>
      </c>
      <c r="B48" s="36" t="s">
        <v>283</v>
      </c>
      <c r="C48" s="36" t="s">
        <v>417</v>
      </c>
      <c r="D48" s="37" t="s">
        <v>302</v>
      </c>
      <c r="E48" s="36" t="s">
        <v>418</v>
      </c>
      <c r="F48" s="36" t="s">
        <v>419</v>
      </c>
    </row>
    <row r="49" spans="1:6" x14ac:dyDescent="0.25">
      <c r="A49" s="35">
        <v>48</v>
      </c>
      <c r="B49" s="36" t="s">
        <v>420</v>
      </c>
      <c r="C49" s="36" t="s">
        <v>421</v>
      </c>
      <c r="D49" s="36" t="s">
        <v>417</v>
      </c>
      <c r="E49" s="36" t="s">
        <v>307</v>
      </c>
      <c r="F49" s="36" t="s">
        <v>422</v>
      </c>
    </row>
    <row r="50" spans="1:6" x14ac:dyDescent="0.25">
      <c r="A50" s="35">
        <v>49</v>
      </c>
      <c r="B50" s="36" t="s">
        <v>264</v>
      </c>
      <c r="C50" s="36" t="s">
        <v>423</v>
      </c>
      <c r="D50" s="36" t="s">
        <v>227</v>
      </c>
      <c r="E50" s="36" t="s">
        <v>309</v>
      </c>
      <c r="F50" s="36" t="s">
        <v>424</v>
      </c>
    </row>
    <row r="51" spans="1:6" x14ac:dyDescent="0.25">
      <c r="A51" s="35">
        <v>50</v>
      </c>
      <c r="B51" s="36" t="s">
        <v>425</v>
      </c>
      <c r="C51" s="36" t="s">
        <v>426</v>
      </c>
      <c r="D51" s="36" t="s">
        <v>427</v>
      </c>
      <c r="E51" s="36" t="s">
        <v>428</v>
      </c>
      <c r="F51" s="36" t="s">
        <v>303</v>
      </c>
    </row>
    <row r="52" spans="1:6" x14ac:dyDescent="0.25">
      <c r="A52" s="35">
        <v>51</v>
      </c>
      <c r="B52" s="36" t="s">
        <v>429</v>
      </c>
      <c r="C52" s="36" t="s">
        <v>383</v>
      </c>
      <c r="D52" s="36" t="s">
        <v>316</v>
      </c>
      <c r="E52" s="36" t="s">
        <v>430</v>
      </c>
      <c r="F52" s="36" t="s">
        <v>431</v>
      </c>
    </row>
    <row r="53" spans="1:6" x14ac:dyDescent="0.25">
      <c r="A53" s="38">
        <v>52</v>
      </c>
      <c r="B53" s="39" t="s">
        <v>432</v>
      </c>
      <c r="C53" s="39" t="s">
        <v>433</v>
      </c>
      <c r="D53" s="39" t="s">
        <v>434</v>
      </c>
      <c r="E53" s="39" t="s">
        <v>435</v>
      </c>
      <c r="F53" s="39" t="s">
        <v>436</v>
      </c>
    </row>
    <row r="54" spans="1:6" x14ac:dyDescent="0.25">
      <c r="A54" s="35">
        <v>53</v>
      </c>
      <c r="B54" s="36" t="s">
        <v>437</v>
      </c>
      <c r="C54" s="36" t="s">
        <v>319</v>
      </c>
      <c r="D54" s="36" t="s">
        <v>313</v>
      </c>
      <c r="E54" s="36" t="s">
        <v>369</v>
      </c>
      <c r="F54" s="36" t="s">
        <v>227</v>
      </c>
    </row>
    <row r="55" spans="1:6" x14ac:dyDescent="0.25">
      <c r="A55" s="35">
        <v>54</v>
      </c>
      <c r="B55" s="36" t="s">
        <v>438</v>
      </c>
      <c r="C55" s="36" t="s">
        <v>439</v>
      </c>
      <c r="D55" s="36" t="s">
        <v>413</v>
      </c>
      <c r="E55" s="36" t="s">
        <v>440</v>
      </c>
      <c r="F55" s="36" t="s">
        <v>353</v>
      </c>
    </row>
    <row r="56" spans="1:6" x14ac:dyDescent="0.25">
      <c r="A56" s="35">
        <v>55</v>
      </c>
      <c r="B56" s="36" t="s">
        <v>441</v>
      </c>
      <c r="C56" s="36" t="s">
        <v>358</v>
      </c>
      <c r="D56" s="36" t="s">
        <v>442</v>
      </c>
      <c r="E56" s="36" t="s">
        <v>443</v>
      </c>
      <c r="F56" s="36" t="s">
        <v>227</v>
      </c>
    </row>
    <row r="57" spans="1:6" x14ac:dyDescent="0.25">
      <c r="A57" s="35">
        <v>56</v>
      </c>
      <c r="B57" s="36" t="s">
        <v>444</v>
      </c>
      <c r="C57" s="36" t="s">
        <v>352</v>
      </c>
      <c r="D57" s="36" t="s">
        <v>445</v>
      </c>
      <c r="E57" s="36" t="s">
        <v>446</v>
      </c>
      <c r="F57" s="36" t="s">
        <v>447</v>
      </c>
    </row>
    <row r="58" spans="1:6" x14ac:dyDescent="0.25">
      <c r="A58" s="38">
        <v>57</v>
      </c>
      <c r="B58" s="39" t="s">
        <v>448</v>
      </c>
      <c r="C58" s="39" t="s">
        <v>247</v>
      </c>
      <c r="D58" s="39" t="s">
        <v>449</v>
      </c>
      <c r="E58" s="39" t="s">
        <v>450</v>
      </c>
      <c r="F58" s="40">
        <v>1676</v>
      </c>
    </row>
    <row r="59" spans="1:6" x14ac:dyDescent="0.25">
      <c r="A59" s="35">
        <v>58</v>
      </c>
      <c r="B59" s="36" t="s">
        <v>336</v>
      </c>
      <c r="C59" s="36" t="s">
        <v>379</v>
      </c>
      <c r="D59" s="36" t="s">
        <v>237</v>
      </c>
      <c r="E59" s="36" t="s">
        <v>451</v>
      </c>
      <c r="F59" s="36" t="s">
        <v>452</v>
      </c>
    </row>
    <row r="60" spans="1:6" x14ac:dyDescent="0.25">
      <c r="A60" s="35">
        <v>59</v>
      </c>
      <c r="B60" s="36" t="s">
        <v>350</v>
      </c>
      <c r="C60" s="36" t="s">
        <v>453</v>
      </c>
      <c r="D60" s="36" t="s">
        <v>241</v>
      </c>
      <c r="E60" s="36" t="s">
        <v>316</v>
      </c>
      <c r="F60" s="36" t="s">
        <v>454</v>
      </c>
    </row>
    <row r="61" spans="1:6" x14ac:dyDescent="0.25">
      <c r="A61" s="35">
        <v>60</v>
      </c>
      <c r="B61" s="36" t="s">
        <v>455</v>
      </c>
      <c r="C61" s="36" t="s">
        <v>439</v>
      </c>
      <c r="D61" s="36" t="s">
        <v>456</v>
      </c>
      <c r="E61" s="36" t="s">
        <v>457</v>
      </c>
      <c r="F61" s="36" t="s">
        <v>417</v>
      </c>
    </row>
    <row r="62" spans="1:6" x14ac:dyDescent="0.25">
      <c r="A62" s="35">
        <v>61</v>
      </c>
      <c r="B62" s="36" t="s">
        <v>458</v>
      </c>
      <c r="C62" s="36" t="s">
        <v>240</v>
      </c>
      <c r="D62" s="36" t="s">
        <v>384</v>
      </c>
      <c r="E62" s="36" t="s">
        <v>459</v>
      </c>
      <c r="F62" s="36" t="s">
        <v>460</v>
      </c>
    </row>
    <row r="63" spans="1:6" x14ac:dyDescent="0.25">
      <c r="A63" s="38">
        <v>62</v>
      </c>
      <c r="B63" s="39" t="s">
        <v>420</v>
      </c>
      <c r="C63" s="39" t="s">
        <v>421</v>
      </c>
      <c r="D63" s="39" t="s">
        <v>277</v>
      </c>
      <c r="E63" s="39" t="s">
        <v>461</v>
      </c>
      <c r="F63" s="39" t="s">
        <v>405</v>
      </c>
    </row>
    <row r="64" spans="1:6" x14ac:dyDescent="0.25">
      <c r="A64" s="35">
        <v>63</v>
      </c>
      <c r="B64" s="36" t="s">
        <v>462</v>
      </c>
      <c r="C64" s="36" t="s">
        <v>463</v>
      </c>
      <c r="D64" s="36" t="s">
        <v>464</v>
      </c>
      <c r="E64" s="36" t="s">
        <v>465</v>
      </c>
      <c r="F64" s="36" t="s">
        <v>466</v>
      </c>
    </row>
    <row r="65" spans="1:6" x14ac:dyDescent="0.25">
      <c r="A65" s="35">
        <v>64</v>
      </c>
      <c r="B65" s="36" t="s">
        <v>259</v>
      </c>
      <c r="C65" s="36" t="s">
        <v>467</v>
      </c>
      <c r="D65" s="36" t="s">
        <v>369</v>
      </c>
      <c r="E65" s="36" t="s">
        <v>295</v>
      </c>
      <c r="F65" s="36" t="s">
        <v>468</v>
      </c>
    </row>
    <row r="66" spans="1:6" x14ac:dyDescent="0.25">
      <c r="A66" s="35">
        <v>65</v>
      </c>
      <c r="B66" s="36" t="s">
        <v>446</v>
      </c>
      <c r="C66" s="36" t="s">
        <v>463</v>
      </c>
      <c r="D66" s="36" t="s">
        <v>457</v>
      </c>
      <c r="E66" s="36" t="s">
        <v>289</v>
      </c>
      <c r="F66" s="36" t="s">
        <v>417</v>
      </c>
    </row>
    <row r="67" spans="1:6" x14ac:dyDescent="0.25">
      <c r="A67" s="35">
        <v>66</v>
      </c>
      <c r="B67" s="36" t="s">
        <v>344</v>
      </c>
      <c r="C67" s="36" t="s">
        <v>379</v>
      </c>
      <c r="D67" s="36" t="s">
        <v>469</v>
      </c>
      <c r="E67" s="36" t="s">
        <v>245</v>
      </c>
      <c r="F67" s="36" t="s">
        <v>319</v>
      </c>
    </row>
    <row r="68" spans="1:6" x14ac:dyDescent="0.25">
      <c r="A68" s="35">
        <v>67</v>
      </c>
      <c r="B68" s="36" t="s">
        <v>470</v>
      </c>
      <c r="C68" s="36" t="s">
        <v>386</v>
      </c>
      <c r="D68" s="36" t="s">
        <v>456</v>
      </c>
      <c r="E68" s="36" t="s">
        <v>467</v>
      </c>
      <c r="F68" s="36" t="s">
        <v>471</v>
      </c>
    </row>
    <row r="69" spans="1:6" x14ac:dyDescent="0.25">
      <c r="A69" s="35">
        <v>68</v>
      </c>
      <c r="B69" s="36" t="s">
        <v>472</v>
      </c>
      <c r="C69" s="36" t="s">
        <v>287</v>
      </c>
      <c r="D69" s="36" t="s">
        <v>473</v>
      </c>
      <c r="E69" s="36" t="s">
        <v>245</v>
      </c>
      <c r="F69" s="36" t="s">
        <v>249</v>
      </c>
    </row>
    <row r="70" spans="1:6" x14ac:dyDescent="0.25">
      <c r="A70" s="35">
        <v>69</v>
      </c>
      <c r="B70" s="36" t="s">
        <v>474</v>
      </c>
      <c r="C70" s="36" t="s">
        <v>475</v>
      </c>
      <c r="D70" s="36" t="s">
        <v>476</v>
      </c>
      <c r="E70" s="36" t="s">
        <v>242</v>
      </c>
      <c r="F70" s="36" t="s">
        <v>459</v>
      </c>
    </row>
    <row r="71" spans="1:6" x14ac:dyDescent="0.25">
      <c r="A71" s="35">
        <v>70</v>
      </c>
      <c r="B71" s="36" t="s">
        <v>477</v>
      </c>
      <c r="C71" s="36" t="s">
        <v>325</v>
      </c>
      <c r="D71" s="36" t="s">
        <v>343</v>
      </c>
      <c r="E71" s="36" t="s">
        <v>478</v>
      </c>
      <c r="F71" s="36" t="s">
        <v>418</v>
      </c>
    </row>
    <row r="72" spans="1:6" x14ac:dyDescent="0.25">
      <c r="A72" s="35">
        <v>71</v>
      </c>
      <c r="B72" s="36" t="s">
        <v>479</v>
      </c>
      <c r="C72" s="36" t="s">
        <v>448</v>
      </c>
      <c r="D72" s="36" t="s">
        <v>270</v>
      </c>
      <c r="E72" s="36" t="s">
        <v>480</v>
      </c>
      <c r="F72" s="36" t="s">
        <v>481</v>
      </c>
    </row>
    <row r="73" spans="1:6" x14ac:dyDescent="0.25">
      <c r="A73" s="35">
        <v>72</v>
      </c>
      <c r="B73" s="36" t="s">
        <v>482</v>
      </c>
      <c r="C73" s="36" t="s">
        <v>283</v>
      </c>
      <c r="D73" s="36" t="s">
        <v>483</v>
      </c>
      <c r="E73" s="36" t="s">
        <v>484</v>
      </c>
      <c r="F73" s="36" t="s">
        <v>339</v>
      </c>
    </row>
    <row r="74" spans="1:6" x14ac:dyDescent="0.25">
      <c r="A74" s="35">
        <v>73</v>
      </c>
      <c r="B74" s="36" t="s">
        <v>485</v>
      </c>
      <c r="C74" s="36" t="s">
        <v>486</v>
      </c>
      <c r="D74" s="36" t="s">
        <v>487</v>
      </c>
      <c r="E74" s="36" t="s">
        <v>488</v>
      </c>
      <c r="F74" s="36" t="s">
        <v>352</v>
      </c>
    </row>
    <row r="75" spans="1:6" x14ac:dyDescent="0.25">
      <c r="A75" s="35">
        <v>74</v>
      </c>
      <c r="B75" s="36" t="s">
        <v>489</v>
      </c>
      <c r="C75" s="36" t="s">
        <v>490</v>
      </c>
      <c r="D75" s="36" t="s">
        <v>491</v>
      </c>
      <c r="E75" s="36" t="s">
        <v>289</v>
      </c>
      <c r="F75" s="36" t="s">
        <v>424</v>
      </c>
    </row>
    <row r="76" spans="1:6" x14ac:dyDescent="0.25">
      <c r="A76" s="35">
        <v>75</v>
      </c>
      <c r="B76" s="36" t="s">
        <v>492</v>
      </c>
      <c r="C76" s="36" t="s">
        <v>493</v>
      </c>
      <c r="D76" s="36" t="s">
        <v>398</v>
      </c>
      <c r="E76" s="36" t="s">
        <v>494</v>
      </c>
      <c r="F76" s="36" t="s">
        <v>415</v>
      </c>
    </row>
    <row r="77" spans="1:6" x14ac:dyDescent="0.25">
      <c r="A77" s="35">
        <v>76</v>
      </c>
      <c r="B77" s="36" t="s">
        <v>487</v>
      </c>
      <c r="C77" s="36" t="s">
        <v>495</v>
      </c>
      <c r="D77" s="36" t="s">
        <v>496</v>
      </c>
      <c r="E77" s="36" t="s">
        <v>449</v>
      </c>
      <c r="F77" s="36" t="s">
        <v>497</v>
      </c>
    </row>
    <row r="78" spans="1:6" x14ac:dyDescent="0.25">
      <c r="A78" s="35">
        <v>77</v>
      </c>
      <c r="B78" s="36" t="s">
        <v>333</v>
      </c>
      <c r="C78" s="36" t="s">
        <v>277</v>
      </c>
      <c r="D78" s="36" t="s">
        <v>498</v>
      </c>
      <c r="E78" s="36" t="s">
        <v>283</v>
      </c>
      <c r="F78" s="36" t="s">
        <v>235</v>
      </c>
    </row>
    <row r="79" spans="1:6" x14ac:dyDescent="0.25">
      <c r="A79" s="35">
        <v>78</v>
      </c>
      <c r="B79" s="36" t="s">
        <v>499</v>
      </c>
      <c r="C79" s="36" t="s">
        <v>500</v>
      </c>
      <c r="D79" s="36" t="s">
        <v>501</v>
      </c>
      <c r="E79" s="36" t="s">
        <v>480</v>
      </c>
      <c r="F79" s="36" t="s">
        <v>502</v>
      </c>
    </row>
    <row r="80" spans="1:6" x14ac:dyDescent="0.25">
      <c r="A80" s="35">
        <v>79</v>
      </c>
      <c r="B80" s="36" t="s">
        <v>503</v>
      </c>
      <c r="C80" s="36" t="s">
        <v>353</v>
      </c>
      <c r="D80" s="36" t="s">
        <v>504</v>
      </c>
      <c r="E80" s="36" t="s">
        <v>349</v>
      </c>
      <c r="F80" s="36" t="s">
        <v>505</v>
      </c>
    </row>
    <row r="81" spans="1:6" x14ac:dyDescent="0.25">
      <c r="A81" s="35">
        <v>80</v>
      </c>
      <c r="B81" s="36" t="s">
        <v>506</v>
      </c>
      <c r="C81" s="36" t="s">
        <v>240</v>
      </c>
      <c r="D81" s="36" t="s">
        <v>507</v>
      </c>
      <c r="E81" s="36" t="s">
        <v>271</v>
      </c>
      <c r="F81" s="36" t="s">
        <v>299</v>
      </c>
    </row>
    <row r="82" spans="1:6" x14ac:dyDescent="0.25">
      <c r="A82" s="38">
        <v>81</v>
      </c>
      <c r="B82" s="39" t="s">
        <v>508</v>
      </c>
      <c r="C82" s="39" t="s">
        <v>509</v>
      </c>
      <c r="D82" s="39" t="s">
        <v>510</v>
      </c>
      <c r="E82" s="39" t="s">
        <v>511</v>
      </c>
      <c r="F82" s="39" t="s">
        <v>512</v>
      </c>
    </row>
    <row r="83" spans="1:6" x14ac:dyDescent="0.25">
      <c r="A83" s="35">
        <v>82</v>
      </c>
      <c r="B83" s="36" t="s">
        <v>513</v>
      </c>
      <c r="C83" s="36" t="s">
        <v>375</v>
      </c>
      <c r="D83" s="36" t="s">
        <v>514</v>
      </c>
      <c r="E83" s="36" t="s">
        <v>419</v>
      </c>
      <c r="F83" s="36" t="s">
        <v>228</v>
      </c>
    </row>
    <row r="84" spans="1:6" x14ac:dyDescent="0.25">
      <c r="A84" s="35">
        <v>83</v>
      </c>
      <c r="B84" s="36" t="s">
        <v>515</v>
      </c>
      <c r="C84" s="36" t="s">
        <v>516</v>
      </c>
      <c r="D84" s="36" t="s">
        <v>517</v>
      </c>
      <c r="E84" s="36" t="s">
        <v>419</v>
      </c>
      <c r="F84" s="36" t="s">
        <v>363</v>
      </c>
    </row>
    <row r="85" spans="1:6" x14ac:dyDescent="0.25">
      <c r="A85" s="38">
        <v>84</v>
      </c>
      <c r="B85" s="39" t="s">
        <v>518</v>
      </c>
      <c r="C85" s="39" t="s">
        <v>519</v>
      </c>
      <c r="D85" s="39" t="s">
        <v>520</v>
      </c>
      <c r="E85" s="39" t="s">
        <v>521</v>
      </c>
      <c r="F85" s="39" t="s">
        <v>341</v>
      </c>
    </row>
    <row r="86" spans="1:6" x14ac:dyDescent="0.25">
      <c r="A86" s="38">
        <v>85</v>
      </c>
      <c r="B86" s="39" t="s">
        <v>522</v>
      </c>
      <c r="C86" s="39" t="s">
        <v>523</v>
      </c>
      <c r="D86" s="39" t="s">
        <v>524</v>
      </c>
      <c r="E86" s="39" t="s">
        <v>525</v>
      </c>
      <c r="F86" s="39" t="s">
        <v>310</v>
      </c>
    </row>
    <row r="87" spans="1:6" x14ac:dyDescent="0.25">
      <c r="A87" s="35">
        <v>86</v>
      </c>
      <c r="B87" s="36" t="s">
        <v>526</v>
      </c>
      <c r="C87" s="36" t="s">
        <v>527</v>
      </c>
      <c r="D87" s="36" t="s">
        <v>528</v>
      </c>
      <c r="E87" s="36" t="s">
        <v>251</v>
      </c>
      <c r="F87" s="36" t="s">
        <v>529</v>
      </c>
    </row>
    <row r="88" spans="1:6" x14ac:dyDescent="0.25">
      <c r="A88" s="35">
        <v>87</v>
      </c>
      <c r="B88" s="36" t="s">
        <v>504</v>
      </c>
      <c r="C88" s="36" t="s">
        <v>461</v>
      </c>
      <c r="D88" s="36" t="s">
        <v>530</v>
      </c>
      <c r="E88" s="36" t="s">
        <v>531</v>
      </c>
      <c r="F88" s="36" t="s">
        <v>532</v>
      </c>
    </row>
    <row r="89" spans="1:6" x14ac:dyDescent="0.25">
      <c r="A89" s="35">
        <v>88</v>
      </c>
      <c r="B89" s="36" t="s">
        <v>533</v>
      </c>
      <c r="C89" s="36" t="s">
        <v>240</v>
      </c>
      <c r="D89" s="36" t="s">
        <v>534</v>
      </c>
      <c r="E89" s="36" t="s">
        <v>434</v>
      </c>
      <c r="F89" s="36" t="s">
        <v>535</v>
      </c>
    </row>
    <row r="90" spans="1:6" x14ac:dyDescent="0.25">
      <c r="A90" s="35">
        <v>89</v>
      </c>
      <c r="B90" s="36" t="s">
        <v>536</v>
      </c>
      <c r="C90" s="36" t="s">
        <v>537</v>
      </c>
      <c r="D90" s="36" t="s">
        <v>538</v>
      </c>
      <c r="E90" s="36" t="s">
        <v>440</v>
      </c>
      <c r="F90" s="36" t="s">
        <v>539</v>
      </c>
    </row>
    <row r="91" spans="1:6" x14ac:dyDescent="0.25">
      <c r="A91" s="35">
        <v>90</v>
      </c>
      <c r="B91" s="36" t="s">
        <v>540</v>
      </c>
      <c r="C91" s="36" t="s">
        <v>490</v>
      </c>
      <c r="D91" s="36" t="s">
        <v>483</v>
      </c>
      <c r="E91" s="36" t="s">
        <v>541</v>
      </c>
      <c r="F91" s="36" t="s">
        <v>247</v>
      </c>
    </row>
    <row r="92" spans="1:6" x14ac:dyDescent="0.25">
      <c r="A92" s="35">
        <v>91</v>
      </c>
      <c r="B92" s="36" t="s">
        <v>542</v>
      </c>
      <c r="C92" s="36" t="s">
        <v>467</v>
      </c>
      <c r="D92" s="36" t="s">
        <v>465</v>
      </c>
      <c r="E92" s="36" t="s">
        <v>293</v>
      </c>
      <c r="F92" s="36" t="s">
        <v>276</v>
      </c>
    </row>
    <row r="93" spans="1:6" x14ac:dyDescent="0.25">
      <c r="A93" s="35">
        <v>92</v>
      </c>
      <c r="B93" s="36" t="s">
        <v>543</v>
      </c>
      <c r="C93" s="36" t="s">
        <v>245</v>
      </c>
      <c r="D93" s="36" t="s">
        <v>544</v>
      </c>
      <c r="E93" s="36" t="s">
        <v>338</v>
      </c>
      <c r="F93" s="36" t="s">
        <v>545</v>
      </c>
    </row>
    <row r="94" spans="1:6" x14ac:dyDescent="0.25">
      <c r="A94" s="35">
        <v>93</v>
      </c>
      <c r="B94" s="36" t="s">
        <v>546</v>
      </c>
      <c r="C94" s="36" t="s">
        <v>379</v>
      </c>
      <c r="D94" s="36" t="s">
        <v>531</v>
      </c>
      <c r="E94" s="36" t="s">
        <v>547</v>
      </c>
      <c r="F94" s="36" t="s">
        <v>548</v>
      </c>
    </row>
    <row r="95" spans="1:6" x14ac:dyDescent="0.25">
      <c r="A95" s="35">
        <v>94</v>
      </c>
      <c r="B95" s="36" t="s">
        <v>549</v>
      </c>
      <c r="C95" s="36" t="s">
        <v>362</v>
      </c>
      <c r="D95" s="36" t="s">
        <v>550</v>
      </c>
      <c r="E95" s="36" t="s">
        <v>551</v>
      </c>
      <c r="F95" s="36" t="s">
        <v>552</v>
      </c>
    </row>
    <row r="96" spans="1:6" x14ac:dyDescent="0.25">
      <c r="A96" s="35">
        <v>95</v>
      </c>
      <c r="B96" s="36" t="s">
        <v>528</v>
      </c>
      <c r="C96" s="36" t="s">
        <v>502</v>
      </c>
      <c r="D96" s="36" t="s">
        <v>447</v>
      </c>
      <c r="E96" s="36" t="s">
        <v>490</v>
      </c>
      <c r="F96" s="36" t="s">
        <v>553</v>
      </c>
    </row>
    <row r="97" spans="1:6" x14ac:dyDescent="0.25">
      <c r="A97" s="35">
        <v>96</v>
      </c>
      <c r="B97" s="36" t="s">
        <v>554</v>
      </c>
      <c r="C97" s="36" t="s">
        <v>427</v>
      </c>
      <c r="D97" s="36" t="s">
        <v>554</v>
      </c>
      <c r="E97" s="36" t="s">
        <v>238</v>
      </c>
      <c r="F97" s="36" t="s">
        <v>325</v>
      </c>
    </row>
    <row r="98" spans="1:6" x14ac:dyDescent="0.25">
      <c r="A98" s="35">
        <v>97</v>
      </c>
      <c r="B98" s="36" t="s">
        <v>555</v>
      </c>
      <c r="C98" s="36" t="s">
        <v>512</v>
      </c>
      <c r="D98" s="36" t="s">
        <v>459</v>
      </c>
      <c r="E98" s="36" t="s">
        <v>556</v>
      </c>
      <c r="F98" s="36" t="s">
        <v>557</v>
      </c>
    </row>
    <row r="99" spans="1:6" x14ac:dyDescent="0.25">
      <c r="A99" s="35">
        <v>98</v>
      </c>
      <c r="B99" s="36" t="s">
        <v>558</v>
      </c>
      <c r="C99" s="36" t="s">
        <v>414</v>
      </c>
      <c r="D99" s="36" t="s">
        <v>559</v>
      </c>
      <c r="E99" s="36" t="s">
        <v>350</v>
      </c>
      <c r="F99" s="36" t="s">
        <v>236</v>
      </c>
    </row>
    <row r="100" spans="1:6" x14ac:dyDescent="0.25">
      <c r="A100" s="35">
        <v>99</v>
      </c>
      <c r="B100" s="36" t="s">
        <v>343</v>
      </c>
      <c r="C100" s="36" t="s">
        <v>389</v>
      </c>
      <c r="D100" s="36" t="s">
        <v>269</v>
      </c>
      <c r="E100" s="36" t="s">
        <v>352</v>
      </c>
      <c r="F100" s="36" t="s">
        <v>560</v>
      </c>
    </row>
    <row r="101" spans="1:6" x14ac:dyDescent="0.25">
      <c r="A101" s="35">
        <v>100</v>
      </c>
      <c r="B101" s="36" t="s">
        <v>531</v>
      </c>
      <c r="C101" s="36" t="s">
        <v>427</v>
      </c>
      <c r="D101" s="36" t="s">
        <v>561</v>
      </c>
      <c r="E101" s="36" t="s">
        <v>251</v>
      </c>
      <c r="F101" s="36" t="s">
        <v>562</v>
      </c>
    </row>
    <row r="102" spans="1:6" x14ac:dyDescent="0.25">
      <c r="A102" s="35">
        <v>101</v>
      </c>
      <c r="B102" s="36" t="s">
        <v>563</v>
      </c>
      <c r="C102" s="36" t="s">
        <v>380</v>
      </c>
      <c r="D102" s="36" t="s">
        <v>226</v>
      </c>
      <c r="E102" s="36" t="s">
        <v>325</v>
      </c>
      <c r="F102" s="36" t="s">
        <v>564</v>
      </c>
    </row>
    <row r="103" spans="1:6" x14ac:dyDescent="0.25">
      <c r="A103" s="35">
        <v>102</v>
      </c>
      <c r="B103" s="36" t="s">
        <v>565</v>
      </c>
      <c r="C103" s="36" t="s">
        <v>242</v>
      </c>
      <c r="D103" s="36" t="s">
        <v>566</v>
      </c>
      <c r="E103" s="36" t="s">
        <v>409</v>
      </c>
      <c r="F103" s="36" t="s">
        <v>567</v>
      </c>
    </row>
    <row r="104" spans="1:6" x14ac:dyDescent="0.25">
      <c r="A104" s="35">
        <v>103</v>
      </c>
      <c r="B104" s="36" t="s">
        <v>354</v>
      </c>
      <c r="C104" s="36" t="s">
        <v>279</v>
      </c>
      <c r="D104" s="36" t="s">
        <v>568</v>
      </c>
      <c r="E104" s="36" t="s">
        <v>358</v>
      </c>
      <c r="F104" s="36" t="s">
        <v>231</v>
      </c>
    </row>
    <row r="105" spans="1:6" x14ac:dyDescent="0.25">
      <c r="A105" s="35">
        <v>104</v>
      </c>
      <c r="B105" s="36" t="s">
        <v>260</v>
      </c>
      <c r="C105" s="36" t="s">
        <v>247</v>
      </c>
      <c r="D105" s="36" t="s">
        <v>569</v>
      </c>
      <c r="E105" s="36" t="s">
        <v>238</v>
      </c>
      <c r="F105" s="36" t="s">
        <v>457</v>
      </c>
    </row>
    <row r="106" spans="1:6" x14ac:dyDescent="0.25">
      <c r="A106" s="35">
        <v>105</v>
      </c>
      <c r="B106" s="36" t="s">
        <v>378</v>
      </c>
      <c r="C106" s="36" t="s">
        <v>240</v>
      </c>
      <c r="D106" s="36" t="s">
        <v>570</v>
      </c>
      <c r="E106" s="36" t="s">
        <v>469</v>
      </c>
      <c r="F106" s="36" t="s">
        <v>571</v>
      </c>
    </row>
    <row r="107" spans="1:6" x14ac:dyDescent="0.25">
      <c r="A107" s="35">
        <v>106</v>
      </c>
      <c r="B107" s="36" t="s">
        <v>249</v>
      </c>
      <c r="C107" s="36" t="s">
        <v>427</v>
      </c>
      <c r="D107" s="36" t="s">
        <v>455</v>
      </c>
      <c r="E107" s="36" t="s">
        <v>413</v>
      </c>
      <c r="F107" s="36" t="s">
        <v>317</v>
      </c>
    </row>
    <row r="108" spans="1:6" x14ac:dyDescent="0.25">
      <c r="A108" s="35">
        <v>107</v>
      </c>
      <c r="B108" s="36" t="s">
        <v>435</v>
      </c>
      <c r="C108" s="36" t="s">
        <v>572</v>
      </c>
      <c r="D108" s="36" t="s">
        <v>341</v>
      </c>
      <c r="E108" s="36" t="s">
        <v>231</v>
      </c>
      <c r="F108" s="36" t="s">
        <v>423</v>
      </c>
    </row>
    <row r="109" spans="1:6" x14ac:dyDescent="0.25">
      <c r="A109" s="35">
        <v>108</v>
      </c>
      <c r="B109" s="36" t="s">
        <v>257</v>
      </c>
      <c r="C109" s="36" t="s">
        <v>350</v>
      </c>
      <c r="D109" s="36" t="s">
        <v>448</v>
      </c>
      <c r="E109" s="36" t="s">
        <v>573</v>
      </c>
      <c r="F109" s="36" t="s">
        <v>500</v>
      </c>
    </row>
    <row r="110" spans="1:6" x14ac:dyDescent="0.25">
      <c r="A110" s="35">
        <v>109</v>
      </c>
      <c r="B110" s="36" t="s">
        <v>231</v>
      </c>
      <c r="C110" s="36" t="s">
        <v>573</v>
      </c>
      <c r="D110" s="36" t="s">
        <v>535</v>
      </c>
      <c r="E110" s="36" t="s">
        <v>235</v>
      </c>
      <c r="F110" s="36" t="s">
        <v>225</v>
      </c>
    </row>
    <row r="111" spans="1:6" x14ac:dyDescent="0.25">
      <c r="A111" s="35">
        <v>110</v>
      </c>
      <c r="B111" s="36" t="s">
        <v>457</v>
      </c>
      <c r="C111" s="36" t="s">
        <v>312</v>
      </c>
      <c r="D111" s="36" t="s">
        <v>302</v>
      </c>
      <c r="E111" s="36" t="s">
        <v>362</v>
      </c>
      <c r="F111" s="36" t="s">
        <v>574</v>
      </c>
    </row>
    <row r="112" spans="1:6" x14ac:dyDescent="0.25">
      <c r="A112" s="35">
        <v>111</v>
      </c>
      <c r="B112" s="36" t="s">
        <v>575</v>
      </c>
      <c r="C112" s="36" t="s">
        <v>455</v>
      </c>
      <c r="D112" s="36" t="s">
        <v>342</v>
      </c>
      <c r="E112" s="36" t="s">
        <v>232</v>
      </c>
      <c r="F112" s="36" t="s">
        <v>279</v>
      </c>
    </row>
    <row r="113" spans="1:6" x14ac:dyDescent="0.25">
      <c r="A113" s="35">
        <v>112</v>
      </c>
      <c r="B113" s="36" t="s">
        <v>333</v>
      </c>
      <c r="C113" s="36" t="s">
        <v>241</v>
      </c>
      <c r="D113" s="36" t="s">
        <v>425</v>
      </c>
      <c r="E113" s="36" t="s">
        <v>389</v>
      </c>
      <c r="F113" s="36" t="s">
        <v>576</v>
      </c>
    </row>
    <row r="114" spans="1:6" x14ac:dyDescent="0.25">
      <c r="A114" s="35">
        <v>113</v>
      </c>
      <c r="B114" s="36" t="s">
        <v>577</v>
      </c>
      <c r="C114" s="36" t="s">
        <v>558</v>
      </c>
      <c r="D114" s="36" t="s">
        <v>438</v>
      </c>
      <c r="E114" s="36" t="s">
        <v>303</v>
      </c>
      <c r="F114" s="36" t="s">
        <v>490</v>
      </c>
    </row>
    <row r="115" spans="1:6" x14ac:dyDescent="0.25">
      <c r="A115" s="35">
        <v>114</v>
      </c>
      <c r="B115" s="36" t="s">
        <v>489</v>
      </c>
      <c r="C115" s="36" t="s">
        <v>490</v>
      </c>
      <c r="D115" s="36" t="s">
        <v>485</v>
      </c>
      <c r="E115" s="36" t="s">
        <v>303</v>
      </c>
      <c r="F115" s="36" t="s">
        <v>566</v>
      </c>
    </row>
    <row r="116" spans="1:6" x14ac:dyDescent="0.25">
      <c r="A116" s="35">
        <v>115</v>
      </c>
      <c r="B116" s="36" t="s">
        <v>381</v>
      </c>
      <c r="C116" s="36" t="s">
        <v>455</v>
      </c>
      <c r="D116" s="36" t="s">
        <v>578</v>
      </c>
      <c r="E116" s="36" t="s">
        <v>453</v>
      </c>
      <c r="F116" s="36" t="s">
        <v>579</v>
      </c>
    </row>
    <row r="117" spans="1:6" x14ac:dyDescent="0.25">
      <c r="A117" s="35">
        <v>116</v>
      </c>
      <c r="B117" s="36" t="s">
        <v>388</v>
      </c>
      <c r="C117" s="36" t="s">
        <v>245</v>
      </c>
      <c r="D117" s="36" t="s">
        <v>555</v>
      </c>
      <c r="E117" s="36" t="s">
        <v>302</v>
      </c>
      <c r="F117" s="36" t="s">
        <v>308</v>
      </c>
    </row>
    <row r="118" spans="1:6" x14ac:dyDescent="0.25">
      <c r="A118" s="35">
        <v>117</v>
      </c>
      <c r="B118" s="36" t="s">
        <v>580</v>
      </c>
      <c r="C118" s="36" t="s">
        <v>232</v>
      </c>
      <c r="D118" s="36" t="s">
        <v>490</v>
      </c>
      <c r="E118" s="36" t="s">
        <v>495</v>
      </c>
      <c r="F118" s="36" t="s">
        <v>581</v>
      </c>
    </row>
    <row r="119" spans="1:6" x14ac:dyDescent="0.25">
      <c r="A119" s="35">
        <v>118</v>
      </c>
      <c r="B119" s="36" t="s">
        <v>456</v>
      </c>
      <c r="C119" s="36" t="s">
        <v>245</v>
      </c>
      <c r="D119" s="36" t="s">
        <v>440</v>
      </c>
      <c r="E119" s="36" t="s">
        <v>582</v>
      </c>
      <c r="F119" s="36" t="s">
        <v>502</v>
      </c>
    </row>
    <row r="120" spans="1:6" x14ac:dyDescent="0.25">
      <c r="A120" s="35">
        <v>119</v>
      </c>
      <c r="B120" s="36" t="s">
        <v>446</v>
      </c>
      <c r="C120" s="36" t="s">
        <v>417</v>
      </c>
      <c r="D120" s="36" t="s">
        <v>583</v>
      </c>
      <c r="E120" s="36" t="s">
        <v>495</v>
      </c>
      <c r="F120" s="36" t="s">
        <v>382</v>
      </c>
    </row>
    <row r="121" spans="1:6" x14ac:dyDescent="0.25">
      <c r="A121" s="35">
        <v>120</v>
      </c>
      <c r="B121" s="36" t="s">
        <v>580</v>
      </c>
      <c r="C121" s="36" t="s">
        <v>584</v>
      </c>
      <c r="D121" s="36" t="s">
        <v>585</v>
      </c>
      <c r="E121" s="36" t="s">
        <v>309</v>
      </c>
      <c r="F121" s="36" t="s">
        <v>586</v>
      </c>
    </row>
    <row r="122" spans="1:6" x14ac:dyDescent="0.25">
      <c r="A122" s="35">
        <v>121</v>
      </c>
      <c r="B122" s="36" t="s">
        <v>501</v>
      </c>
      <c r="C122" s="36" t="s">
        <v>459</v>
      </c>
      <c r="D122" s="36" t="s">
        <v>587</v>
      </c>
      <c r="E122" s="36" t="s">
        <v>588</v>
      </c>
      <c r="F122" s="36" t="s">
        <v>589</v>
      </c>
    </row>
    <row r="123" spans="1:6" x14ac:dyDescent="0.25">
      <c r="A123" s="35">
        <v>122</v>
      </c>
      <c r="B123" s="36" t="s">
        <v>590</v>
      </c>
      <c r="C123" s="36" t="s">
        <v>254</v>
      </c>
      <c r="D123" s="36" t="s">
        <v>587</v>
      </c>
      <c r="E123" s="36" t="s">
        <v>523</v>
      </c>
      <c r="F123" s="36" t="s">
        <v>284</v>
      </c>
    </row>
    <row r="124" spans="1:6" x14ac:dyDescent="0.25">
      <c r="A124" s="35">
        <v>123</v>
      </c>
      <c r="B124" s="36" t="s">
        <v>519</v>
      </c>
      <c r="C124" s="36" t="s">
        <v>373</v>
      </c>
      <c r="D124" s="36" t="s">
        <v>591</v>
      </c>
      <c r="E124" s="36" t="s">
        <v>430</v>
      </c>
      <c r="F124" s="36" t="s">
        <v>357</v>
      </c>
    </row>
    <row r="125" spans="1:6" x14ac:dyDescent="0.25">
      <c r="A125" s="35">
        <v>124</v>
      </c>
      <c r="B125" s="36" t="s">
        <v>592</v>
      </c>
      <c r="C125" s="36" t="s">
        <v>236</v>
      </c>
      <c r="D125" s="36" t="s">
        <v>593</v>
      </c>
      <c r="E125" s="36" t="s">
        <v>452</v>
      </c>
      <c r="F125" s="36" t="s">
        <v>516</v>
      </c>
    </row>
    <row r="126" spans="1:6" x14ac:dyDescent="0.25">
      <c r="A126" s="35">
        <v>125</v>
      </c>
      <c r="B126" s="36" t="s">
        <v>281</v>
      </c>
      <c r="C126" s="36" t="s">
        <v>493</v>
      </c>
      <c r="D126" s="36" t="s">
        <v>538</v>
      </c>
      <c r="E126" s="36" t="s">
        <v>594</v>
      </c>
      <c r="F126" s="36" t="s">
        <v>450</v>
      </c>
    </row>
    <row r="127" spans="1:6" x14ac:dyDescent="0.25">
      <c r="A127" s="35">
        <v>126</v>
      </c>
      <c r="B127" s="36" t="s">
        <v>595</v>
      </c>
      <c r="C127" s="36" t="s">
        <v>251</v>
      </c>
      <c r="D127" s="36" t="s">
        <v>596</v>
      </c>
      <c r="E127" s="36" t="s">
        <v>597</v>
      </c>
      <c r="F127" s="36" t="s">
        <v>420</v>
      </c>
    </row>
    <row r="128" spans="1:6" x14ac:dyDescent="0.25">
      <c r="A128" s="38">
        <v>127</v>
      </c>
      <c r="B128" s="39" t="s">
        <v>271</v>
      </c>
      <c r="C128" s="39" t="s">
        <v>278</v>
      </c>
      <c r="D128" s="39" t="s">
        <v>598</v>
      </c>
      <c r="E128" s="39" t="s">
        <v>486</v>
      </c>
      <c r="F128" s="39" t="s">
        <v>599</v>
      </c>
    </row>
    <row r="129" spans="1:6" x14ac:dyDescent="0.25">
      <c r="A129" s="35">
        <v>128</v>
      </c>
      <c r="B129" s="36" t="s">
        <v>530</v>
      </c>
      <c r="C129" s="36" t="s">
        <v>600</v>
      </c>
      <c r="D129" s="36" t="s">
        <v>601</v>
      </c>
      <c r="E129" s="36" t="s">
        <v>568</v>
      </c>
      <c r="F129" s="36" t="s">
        <v>602</v>
      </c>
    </row>
    <row r="130" spans="1:6" x14ac:dyDescent="0.25">
      <c r="A130" s="35">
        <v>129</v>
      </c>
      <c r="B130" s="36" t="s">
        <v>593</v>
      </c>
      <c r="C130" s="36" t="s">
        <v>603</v>
      </c>
      <c r="D130" s="36" t="s">
        <v>604</v>
      </c>
      <c r="E130" s="36" t="s">
        <v>496</v>
      </c>
      <c r="F130" s="36" t="s">
        <v>460</v>
      </c>
    </row>
    <row r="131" spans="1:6" x14ac:dyDescent="0.25">
      <c r="A131" s="35">
        <v>130</v>
      </c>
      <c r="B131" s="36" t="s">
        <v>268</v>
      </c>
      <c r="C131" s="36" t="s">
        <v>558</v>
      </c>
      <c r="D131" s="36" t="s">
        <v>605</v>
      </c>
      <c r="E131" s="36" t="s">
        <v>606</v>
      </c>
      <c r="F131" s="36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awalan</vt:lpstr>
      <vt:lpstr>Hasil Seleksi Sampel</vt:lpstr>
      <vt:lpstr>1</vt:lpstr>
      <vt:lpstr>2</vt:lpstr>
      <vt:lpstr>3</vt:lpstr>
      <vt:lpstr>4</vt:lpstr>
      <vt:lpstr>sampel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2024-10-28T04:59:29Z</dcterms:created>
  <dcterms:modified xsi:type="dcterms:W3CDTF">2025-05-25T11:58:19Z</dcterms:modified>
</cp:coreProperties>
</file>